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fertati.jupiter\Desktop\PROJETS\22PSE0C280_Pour Elles - Sport et culture\02_FOURNITURES\Marché de fournitures de gazon\DCE\"/>
    </mc:Choice>
  </mc:AlternateContent>
  <bookViews>
    <workbookView xWindow="0" yWindow="0" windowWidth="19160" windowHeight="6600" firstSheet="3" activeTab="6"/>
  </bookViews>
  <sheets>
    <sheet name="01-BPU" sheetId="9" r:id="rId1"/>
    <sheet name="03-DQE-RECAP-01" sheetId="32" r:id="rId2"/>
    <sheet name="03-DQE-ALLEMAGNE" sheetId="8" r:id="rId3"/>
    <sheet name="04-DQE-BABUDA" sheetId="28" r:id="rId4"/>
    <sheet name="05-DQE-PLC" sheetId="29" r:id="rId5"/>
    <sheet name="06-DQE-SIWAMBANZA" sheetId="30" r:id="rId6"/>
    <sheet name="07-DQE-EQUIPEMENTS-SUKISA" sheetId="33" r:id="rId7"/>
    <sheet name="LISTE" sheetId="10" state="hidden" r:id="rId8"/>
  </sheets>
  <definedNames>
    <definedName name="_xlnm.Print_Titles" localSheetId="0">'01-BPU'!$1:$4</definedName>
    <definedName name="_xlnm.Print_Titles" localSheetId="2">'03-DQE-ALLEMAGNE'!$6:$11</definedName>
    <definedName name="_xlnm.Print_Titles" localSheetId="1">'03-DQE-RECAP-01'!$5:$6</definedName>
    <definedName name="_xlnm.Print_Titles" localSheetId="3">'04-DQE-BABUDA'!$4:$5</definedName>
    <definedName name="_xlnm.Print_Titles" localSheetId="4">'05-DQE-PLC'!$3:$4</definedName>
    <definedName name="_xlnm.Print_Titles" localSheetId="5">'06-DQE-SIWAMBANZA'!$3:$4</definedName>
    <definedName name="_xlnm.Print_Titles" localSheetId="6">'07-DQE-EQUIPEMENTS-SUKISA'!$3:$4</definedName>
    <definedName name="_xlnm.Print_Area" localSheetId="2">'03-DQE-ALLEMAGNE'!$A$1:$F$29</definedName>
    <definedName name="_xlnm.Print_Area" localSheetId="1">'03-DQE-RECAP-01'!$A$1:$C$11</definedName>
    <definedName name="_xlnm.Print_Area" localSheetId="3">'04-DQE-BABUDA'!$A$1:$F$21</definedName>
    <definedName name="_xlnm.Print_Area" localSheetId="4">'05-DQE-PLC'!$A$1:$F$22</definedName>
    <definedName name="_xlnm.Print_Area" localSheetId="5">'06-DQE-SIWAMBANZA'!$A$1:$F$22</definedName>
    <definedName name="_xlnm.Print_Area" localSheetId="6">'07-DQE-EQUIPEMENTS-SUKISA'!$A$1:$F$21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29" l="1"/>
  <c r="K16" i="29"/>
  <c r="F22" i="33" l="1"/>
  <c r="F21" i="33"/>
  <c r="F20" i="33"/>
  <c r="F19" i="33"/>
  <c r="F13" i="33"/>
  <c r="F12" i="33"/>
  <c r="F15" i="33" s="1"/>
  <c r="F6" i="33"/>
  <c r="F8" i="33" s="1"/>
  <c r="F23" i="30"/>
  <c r="F22" i="30"/>
  <c r="F21" i="30"/>
  <c r="F20" i="30"/>
  <c r="F26" i="30" s="1"/>
  <c r="F14" i="30"/>
  <c r="F13" i="30"/>
  <c r="F16" i="30" s="1"/>
  <c r="F7" i="30"/>
  <c r="F9" i="30" s="1"/>
  <c r="F23" i="29"/>
  <c r="F26" i="29" s="1"/>
  <c r="F22" i="29"/>
  <c r="F21" i="29"/>
  <c r="F20" i="29"/>
  <c r="F14" i="29"/>
  <c r="F13" i="29"/>
  <c r="F16" i="29" s="1"/>
  <c r="F7" i="29"/>
  <c r="F9" i="29" s="1"/>
  <c r="F23" i="28"/>
  <c r="F22" i="28"/>
  <c r="F21" i="28"/>
  <c r="F20" i="28"/>
  <c r="F26" i="28" s="1"/>
  <c r="F14" i="28"/>
  <c r="F13" i="28"/>
  <c r="F16" i="28" s="1"/>
  <c r="F7" i="28"/>
  <c r="F9" i="28" s="1"/>
  <c r="F24" i="8"/>
  <c r="F23" i="8"/>
  <c r="F22" i="8"/>
  <c r="F21" i="8"/>
  <c r="F15" i="8"/>
  <c r="F14" i="8"/>
  <c r="F8" i="8"/>
  <c r="F10" i="8" s="1"/>
  <c r="F28" i="30" l="1"/>
  <c r="C9" i="32" s="1"/>
  <c r="F25" i="33"/>
  <c r="F27" i="33" s="1"/>
  <c r="C10" i="32" s="1"/>
  <c r="F28" i="29"/>
  <c r="C8" i="32" s="1"/>
  <c r="F28" i="28"/>
  <c r="C7" i="32" s="1"/>
  <c r="F27" i="8"/>
  <c r="F17" i="8"/>
  <c r="F29" i="8"/>
  <c r="C6" i="32" s="1"/>
  <c r="C11" i="32" l="1"/>
</calcChain>
</file>

<file path=xl/sharedStrings.xml><?xml version="1.0" encoding="utf-8"?>
<sst xmlns="http://schemas.openxmlformats.org/spreadsheetml/2006/main" count="243" uniqueCount="96">
  <si>
    <t>N° de Prix</t>
  </si>
  <si>
    <t>Description Bordereau</t>
  </si>
  <si>
    <t>Unité</t>
  </si>
  <si>
    <t>0.1</t>
  </si>
  <si>
    <t>Travaux Préparatoires                                                                                                                               . Installation chantier, Vérification des travaux de terrassement et de drainage, formation sur l'entretien de gazon synthétique.</t>
  </si>
  <si>
    <t>Fft</t>
  </si>
  <si>
    <t xml:space="preserve"> </t>
  </si>
  <si>
    <t>1.1</t>
  </si>
  <si>
    <t>m2</t>
  </si>
  <si>
    <t>1.2</t>
  </si>
  <si>
    <r>
      <rPr>
        <sz val="12"/>
        <color theme="1"/>
        <rFont val="Arial"/>
        <family val="2"/>
      </rPr>
      <t>m</t>
    </r>
    <r>
      <rPr>
        <vertAlign val="superscript"/>
        <sz val="12"/>
        <color theme="1"/>
        <rFont val="Arial"/>
        <family val="2"/>
      </rPr>
      <t>2</t>
    </r>
  </si>
  <si>
    <t>2.1</t>
  </si>
  <si>
    <t xml:space="preserve">Râteau mécanique pour nivellement                                                                                                     Permet d’étaler le sable et les granulats (EPDM/TPE), 
Corriger les zones creusées et uniformiser la surface.
</t>
  </si>
  <si>
    <t>Piece</t>
  </si>
  <si>
    <t>2.2</t>
  </si>
  <si>
    <t>Souffleur thermique ou électrique</t>
  </si>
  <si>
    <t>2.3</t>
  </si>
  <si>
    <t>2.4</t>
  </si>
  <si>
    <t>Brosse manuelle ou brosse rotative portative</t>
  </si>
  <si>
    <t>N*</t>
  </si>
  <si>
    <t>Désignation</t>
  </si>
  <si>
    <t>Montant en $ HT</t>
  </si>
  <si>
    <t>TERRAIN ALLEMAGNE</t>
  </si>
  <si>
    <t>TERRAIN BABUDA</t>
  </si>
  <si>
    <t>TERRAIN PLC</t>
  </si>
  <si>
    <t>TERRAIN SIWAMBANZA</t>
  </si>
  <si>
    <t>TERRAIN SUKISA</t>
  </si>
  <si>
    <t>TOTAL</t>
  </si>
  <si>
    <t>DETAIL QUANTITATIF ET ESTIMATIF TERRAIN ALLEMAGNE</t>
  </si>
  <si>
    <t>DÉTAIL QUANTITATIF ET ESTIMATIF (DQE)</t>
  </si>
  <si>
    <t>Quantité</t>
  </si>
  <si>
    <t>Prix unitaire en $ HT</t>
  </si>
  <si>
    <t>Prix total en $ HT</t>
  </si>
  <si>
    <t>Travaux Préparatoires</t>
  </si>
  <si>
    <t>Installation chantier, Vérification des travaux de terrassement et de drainage, formation sur l'entretien de gazon synthétique.</t>
  </si>
  <si>
    <t>FFT</t>
  </si>
  <si>
    <t>Sous total 0 : Travaux Préparatoires</t>
  </si>
  <si>
    <t>REVETEMENT DES TERRAINS DE SPORTS</t>
  </si>
  <si>
    <t>Sous total 1 : REVETEMENT DES TERRAINS DE SPORTS</t>
  </si>
  <si>
    <t>EQUIPEMENT D"ENTRETI</t>
  </si>
  <si>
    <t>Râteau mécanique pour nivellement</t>
  </si>
  <si>
    <t>Pce</t>
  </si>
  <si>
    <t>Balayeuses autoportées gazon synthétique</t>
  </si>
  <si>
    <t xml:space="preserve">
Sous total 2 : EQUIPEMENT D'ENTRETIEN</t>
  </si>
  <si>
    <t>TOTAL REVETEMENT SPORTIF DES TERRAINS</t>
  </si>
  <si>
    <t>DETAIL QUANTITATIF ET ESTIMATIF TERRAIN PLC</t>
  </si>
  <si>
    <t>DETAIL QUANTITATIF ET ESTIMATIF TERRAIN SIWAMBANZA</t>
  </si>
  <si>
    <t>DETAIL QUANTITATIF ET ESTIMATIF TERRAIN SUKISA</t>
  </si>
  <si>
    <t>Sous total 1 : Travaux Préparatoires</t>
  </si>
  <si>
    <t>..</t>
  </si>
  <si>
    <t>CODE</t>
  </si>
  <si>
    <t>DISGNATION</t>
  </si>
  <si>
    <t>FF</t>
  </si>
  <si>
    <t>Le forfait</t>
  </si>
  <si>
    <t>ml</t>
  </si>
  <si>
    <t>Le mètre linéaire</t>
  </si>
  <si>
    <t>m²</t>
  </si>
  <si>
    <t>Le mètre carré</t>
  </si>
  <si>
    <r>
      <rPr>
        <sz val="12"/>
        <color theme="1"/>
        <rFont val="Arial Narrow"/>
        <family val="2"/>
      </rPr>
      <t>m</t>
    </r>
    <r>
      <rPr>
        <vertAlign val="superscript"/>
        <sz val="12"/>
        <color theme="1"/>
        <rFont val="Arial Narrow"/>
        <family val="2"/>
      </rPr>
      <t>3</t>
    </r>
  </si>
  <si>
    <t>Le mètre cube</t>
  </si>
  <si>
    <t>Kg</t>
  </si>
  <si>
    <t>Le Kiklogramme</t>
  </si>
  <si>
    <t>tonne</t>
  </si>
  <si>
    <t>La tonne</t>
  </si>
  <si>
    <t>u</t>
  </si>
  <si>
    <t>L'unité</t>
  </si>
  <si>
    <t>pce</t>
  </si>
  <si>
    <t>La pièce</t>
  </si>
  <si>
    <t>kit</t>
  </si>
  <si>
    <t>Le kit</t>
  </si>
  <si>
    <t>mois</t>
  </si>
  <si>
    <t>Le mois</t>
  </si>
  <si>
    <t>ens</t>
  </si>
  <si>
    <t>L'ensemble</t>
  </si>
  <si>
    <t>KWC</t>
  </si>
  <si>
    <t>Le Kilo watt crète</t>
  </si>
  <si>
    <t>PM</t>
  </si>
  <si>
    <t>Le prix pour mémoire</t>
  </si>
  <si>
    <t>Installation de chantier; travaux préparatoires; transport; essais pour réception</t>
  </si>
  <si>
    <t>Travaux de terrassement et routiers</t>
  </si>
  <si>
    <t>Travaux de génie civil</t>
  </si>
  <si>
    <t>Balayeuses autoportées gazon synthétique                                                                           •	Balayeuse électrique avec sac de collecte de grande capacité (≈45 L) et réglage d’hauteur.
•	Conçue pour maintenir de larges zones herbeuses artificielles.
•	Combine brosse rotative + aspiration pour entretien régulier et efficace.
•	Convient particulièrement si tu as une surface plus grande ou usage fréquent.</t>
  </si>
  <si>
    <r>
      <t>m</t>
    </r>
    <r>
      <rPr>
        <vertAlign val="superscript"/>
        <sz val="12"/>
        <color theme="1"/>
        <rFont val="Arial"/>
        <family val="2"/>
      </rPr>
      <t>2</t>
    </r>
  </si>
  <si>
    <t>Fourniture d'un revêtement sportif type gazon synthétique   sans remplissage</t>
  </si>
  <si>
    <t>Pose d'un revêtement sportif type gazon synthétique  sans remplissage</t>
  </si>
  <si>
    <t>Fourniture d'un revêtement sportif type gazon synthétique sans remplissage</t>
  </si>
  <si>
    <t>Pose d'un revêtement sportif type gazon synthétique sans remplissage</t>
  </si>
  <si>
    <t>Fourniture d'un revêtement sportif type gazon synthétique  sans remplissage</t>
  </si>
  <si>
    <r>
      <t>Pose d'un revêtement sportif type gazon synthétique sans remplissage</t>
    </r>
    <r>
      <rPr>
        <sz val="10"/>
        <color rgb="FF000000"/>
        <rFont val="Arial"/>
        <family val="2"/>
      </rPr>
      <t>, suivant CCTP et plans guides, comprenant :
- Le revêtement selon le type indiqué dans chaque sous détail de prix
- Le matériel de fixation
- Les marquages
- Toutes les fournitures nécessaires à la réalisation des travaux de montage
- Toutes sujétions de bonne exécution</t>
    </r>
  </si>
  <si>
    <r>
      <t xml:space="preserve">Fourniture d'un revêtement sportif type gazon synthétique sans remplissage , conformément aux instruction du fabriquant, aux CCTP et plans guides, comprenant y compris toutes les fournitures nécessaires à la réalisation de ces travaux et toutes sujétions de bonne exécution. Le prix comprend les fournitures suivantes :
- Gazon synthétique </t>
    </r>
    <r>
      <rPr>
        <sz val="10"/>
        <color theme="1"/>
        <rFont val="Arial"/>
        <family val="2"/>
      </rPr>
      <t>sans remplissage</t>
    </r>
    <r>
      <rPr>
        <sz val="10"/>
        <color rgb="FF000000"/>
        <rFont val="Arial"/>
        <family val="2"/>
      </rPr>
      <t xml:space="preserve">
- Ligne blanche
- Bande de pantage
- Colle Adhésive
- Remplissage SBR
- Sable de silice</t>
    </r>
  </si>
  <si>
    <t>TABLEAU RECAPITULATIF</t>
  </si>
  <si>
    <t>EQUIPEMENT D'ENTRETIEN</t>
  </si>
  <si>
    <t>DETAIL QUANTITATIF ET ESTIMATIF TERRAIN BABUDA</t>
  </si>
  <si>
    <t>BORDEREAU DES PRIX UNITAIRES</t>
  </si>
  <si>
    <t>Prix Unitaires USD HT, en chiffres.</t>
  </si>
  <si>
    <t>Prix Unitaires USD HT, en lettres.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</si>
</sst>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&quot; &quot;#,##0.00&quot;   &quot;;&quot;-&quot;#,##0.00&quot;   &quot;;&quot; -&quot;00&quot;   &quot;;&quot; &quot;@&quot; &quot;"/>
    <numFmt numFmtId="167" formatCode="&quot; $&quot;#,##0.00&quot; &quot;;&quot; $(&quot;#,##0.00&quot;)&quot;;&quot; $-&quot;00&quot; &quot;;&quot; &quot;@&quot; &quot;"/>
    <numFmt numFmtId="168" formatCode="_-[$$-409]* #,##0.00_ ;_-[$$-409]* \-#,##0.00\ ;_-[$$-409]* &quot;-&quot;??_ ;_-@_ "/>
  </numFmts>
  <fonts count="28">
    <font>
      <sz val="11"/>
      <color theme="1"/>
      <name val="Aptos Narrow"/>
      <charset val="134"/>
      <scheme val="minor"/>
    </font>
    <font>
      <sz val="12"/>
      <color theme="1"/>
      <name val="Arial Narrow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4"/>
      <color theme="1"/>
      <name val="Arial Narrow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theme="1"/>
      <name val="Calibri"/>
      <family val="2"/>
    </font>
    <font>
      <sz val="11"/>
      <color theme="1"/>
      <name val="Aptos Narrow"/>
      <charset val="134"/>
      <scheme val="minor"/>
    </font>
    <font>
      <sz val="8"/>
      <color theme="1"/>
      <name val="Aptos Narrow"/>
      <charset val="134"/>
      <scheme val="minor"/>
    </font>
    <font>
      <u/>
      <sz val="11"/>
      <color theme="10"/>
      <name val="Aptos Narrow"/>
      <charset val="134"/>
      <scheme val="minor"/>
    </font>
    <font>
      <u/>
      <sz val="11"/>
      <color theme="11"/>
      <name val="Aptos Narrow"/>
      <charset val="134"/>
      <scheme val="minor"/>
    </font>
    <font>
      <sz val="11"/>
      <color rgb="FF000000"/>
      <name val="Calibri"/>
      <family val="2"/>
    </font>
    <font>
      <sz val="9"/>
      <color theme="1"/>
      <name val="Tw Cen MT"/>
      <family val="2"/>
    </font>
    <font>
      <sz val="8"/>
      <color rgb="FF9C6500"/>
      <name val="Calibri"/>
      <family val="2"/>
    </font>
    <font>
      <sz val="10"/>
      <name val="Arial"/>
      <family val="2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vertAlign val="superscript"/>
      <sz val="12"/>
      <color theme="1"/>
      <name val="Arial Narrow"/>
      <family val="2"/>
    </font>
    <font>
      <vertAlign val="superscript"/>
      <sz val="12"/>
      <color theme="1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EB9C"/>
        <bgColor rgb="FFFFEB9C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7">
    <xf numFmtId="0" fontId="0" fillId="0" borderId="0"/>
    <xf numFmtId="43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1" fillId="8" borderId="0" applyNumberFormat="0" applyBorder="0" applyAlignment="0" applyProtection="0"/>
    <xf numFmtId="0" fontId="22" fillId="0" borderId="0"/>
    <xf numFmtId="0" fontId="22" fillId="0" borderId="0"/>
    <xf numFmtId="0" fontId="23" fillId="0" borderId="0" applyNumberFormat="0" applyBorder="0" applyProtection="0">
      <alignment vertical="center"/>
    </xf>
    <xf numFmtId="0" fontId="24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6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 wrapText="1"/>
    </xf>
    <xf numFmtId="168" fontId="4" fillId="0" borderId="8" xfId="0" applyNumberFormat="1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6" fillId="3" borderId="10" xfId="0" applyFont="1" applyFill="1" applyBorder="1" applyAlignment="1">
      <alignment horizontal="center" vertical="center"/>
    </xf>
    <xf numFmtId="4" fontId="6" fillId="3" borderId="10" xfId="0" applyNumberFormat="1" applyFont="1" applyFill="1" applyBorder="1" applyAlignment="1">
      <alignment vertical="center"/>
    </xf>
    <xf numFmtId="4" fontId="6" fillId="3" borderId="11" xfId="0" applyNumberFormat="1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 wrapText="1"/>
    </xf>
    <xf numFmtId="0" fontId="2" fillId="0" borderId="13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vertical="center"/>
    </xf>
    <xf numFmtId="4" fontId="2" fillId="0" borderId="15" xfId="0" applyNumberFormat="1" applyFont="1" applyBorder="1" applyAlignment="1">
      <alignment vertical="center"/>
    </xf>
    <xf numFmtId="0" fontId="4" fillId="0" borderId="16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168" fontId="4" fillId="0" borderId="13" xfId="0" applyNumberFormat="1" applyFont="1" applyBorder="1" applyAlignment="1">
      <alignment horizontal="center" vertical="center" wrapText="1"/>
    </xf>
    <xf numFmtId="168" fontId="4" fillId="0" borderId="17" xfId="0" applyNumberFormat="1" applyFont="1" applyBorder="1" applyAlignment="1">
      <alignment horizontal="center" vertical="center" wrapText="1"/>
    </xf>
    <xf numFmtId="0" fontId="4" fillId="4" borderId="18" xfId="0" applyFont="1" applyFill="1" applyBorder="1"/>
    <xf numFmtId="0" fontId="4" fillId="4" borderId="10" xfId="0" applyFont="1" applyFill="1" applyBorder="1" applyAlignment="1">
      <alignment horizontal="center" vertical="center"/>
    </xf>
    <xf numFmtId="4" fontId="5" fillId="4" borderId="10" xfId="0" applyNumberFormat="1" applyFont="1" applyFill="1" applyBorder="1" applyAlignment="1">
      <alignment vertical="center"/>
    </xf>
    <xf numFmtId="4" fontId="4" fillId="4" borderId="10" xfId="0" applyNumberFormat="1" applyFont="1" applyFill="1" applyBorder="1" applyAlignment="1">
      <alignment vertical="center"/>
    </xf>
    <xf numFmtId="4" fontId="4" fillId="4" borderId="11" xfId="0" applyNumberFormat="1" applyFont="1" applyFill="1" applyBorder="1" applyAlignment="1">
      <alignment vertical="center"/>
    </xf>
    <xf numFmtId="0" fontId="2" fillId="0" borderId="9" xfId="0" applyFont="1" applyBorder="1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/>
    </xf>
    <xf numFmtId="0" fontId="2" fillId="0" borderId="19" xfId="0" applyFont="1" applyBorder="1"/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4" fontId="6" fillId="0" borderId="14" xfId="0" applyNumberFormat="1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6" fillId="0" borderId="14" xfId="0" applyFont="1" applyBorder="1" applyAlignment="1">
      <alignment horizontal="center" vertical="center"/>
    </xf>
    <xf numFmtId="4" fontId="6" fillId="0" borderId="15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4" fillId="0" borderId="14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2" fillId="5" borderId="20" xfId="0" applyFont="1" applyFill="1" applyBorder="1"/>
    <xf numFmtId="0" fontId="4" fillId="5" borderId="21" xfId="0" applyFont="1" applyFill="1" applyBorder="1" applyAlignment="1">
      <alignment wrapText="1"/>
    </xf>
    <xf numFmtId="0" fontId="2" fillId="5" borderId="22" xfId="0" applyFont="1" applyFill="1" applyBorder="1" applyAlignment="1">
      <alignment horizontal="center" vertical="center"/>
    </xf>
    <xf numFmtId="4" fontId="6" fillId="5" borderId="23" xfId="0" applyNumberFormat="1" applyFont="1" applyFill="1" applyBorder="1" applyAlignment="1">
      <alignment vertical="center"/>
    </xf>
    <xf numFmtId="4" fontId="2" fillId="5" borderId="22" xfId="0" applyNumberFormat="1" applyFont="1" applyFill="1" applyBorder="1" applyAlignment="1">
      <alignment vertical="center"/>
    </xf>
    <xf numFmtId="4" fontId="4" fillId="5" borderId="24" xfId="1" applyNumberFormat="1" applyFont="1" applyFill="1" applyBorder="1" applyAlignment="1">
      <alignment vertical="center"/>
    </xf>
    <xf numFmtId="0" fontId="4" fillId="0" borderId="0" xfId="0" applyFont="1"/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 wrapText="1"/>
    </xf>
    <xf numFmtId="168" fontId="2" fillId="0" borderId="8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4" fontId="6" fillId="0" borderId="10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 wrapText="1"/>
    </xf>
    <xf numFmtId="4" fontId="2" fillId="0" borderId="13" xfId="0" applyNumberFormat="1" applyFont="1" applyBorder="1" applyAlignment="1">
      <alignment horizontal="center" vertical="center"/>
    </xf>
    <xf numFmtId="168" fontId="2" fillId="0" borderId="13" xfId="0" applyNumberFormat="1" applyFont="1" applyBorder="1" applyAlignment="1">
      <alignment horizontal="center" vertical="center" wrapText="1"/>
    </xf>
    <xf numFmtId="168" fontId="2" fillId="0" borderId="17" xfId="0" applyNumberFormat="1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4" fontId="6" fillId="4" borderId="10" xfId="0" applyNumberFormat="1" applyFont="1" applyFill="1" applyBorder="1" applyAlignment="1">
      <alignment vertical="center"/>
    </xf>
    <xf numFmtId="4" fontId="2" fillId="4" borderId="10" xfId="0" applyNumberFormat="1" applyFont="1" applyFill="1" applyBorder="1" applyAlignment="1">
      <alignment vertical="center"/>
    </xf>
    <xf numFmtId="4" fontId="2" fillId="4" borderId="11" xfId="0" applyNumberFormat="1" applyFont="1" applyFill="1" applyBorder="1" applyAlignment="1">
      <alignment vertical="center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justify" vertical="center" wrapText="1"/>
    </xf>
    <xf numFmtId="0" fontId="4" fillId="5" borderId="20" xfId="0" applyFont="1" applyFill="1" applyBorder="1"/>
    <xf numFmtId="0" fontId="4" fillId="5" borderId="22" xfId="0" applyFont="1" applyFill="1" applyBorder="1" applyAlignment="1">
      <alignment horizontal="center" vertical="center"/>
    </xf>
    <xf numFmtId="4" fontId="5" fillId="5" borderId="23" xfId="0" applyNumberFormat="1" applyFont="1" applyFill="1" applyBorder="1" applyAlignment="1">
      <alignment vertical="center"/>
    </xf>
    <xf numFmtId="4" fontId="4" fillId="5" borderId="22" xfId="0" applyNumberFormat="1" applyFont="1" applyFill="1" applyBorder="1" applyAlignment="1">
      <alignment vertical="center"/>
    </xf>
    <xf numFmtId="0" fontId="4" fillId="4" borderId="10" xfId="0" applyFont="1" applyFill="1" applyBorder="1" applyAlignment="1">
      <alignment horizontal="center" wrapText="1"/>
    </xf>
    <xf numFmtId="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43" fontId="1" fillId="0" borderId="0" xfId="1" applyFont="1"/>
    <xf numFmtId="0" fontId="7" fillId="0" borderId="0" xfId="0" applyFont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/>
    </xf>
    <xf numFmtId="168" fontId="8" fillId="2" borderId="10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4" fontId="9" fillId="0" borderId="10" xfId="0" applyNumberFormat="1" applyFont="1" applyBorder="1" applyAlignment="1">
      <alignment horizontal="center" vertical="center"/>
    </xf>
    <xf numFmtId="43" fontId="1" fillId="0" borderId="0" xfId="1" applyFont="1" applyAlignment="1">
      <alignment vertical="center"/>
    </xf>
    <xf numFmtId="0" fontId="10" fillId="6" borderId="25" xfId="0" applyFont="1" applyFill="1" applyBorder="1" applyAlignment="1">
      <alignment vertical="center"/>
    </xf>
    <xf numFmtId="0" fontId="7" fillId="6" borderId="4" xfId="0" applyFont="1" applyFill="1" applyBorder="1" applyAlignment="1">
      <alignment vertical="center"/>
    </xf>
    <xf numFmtId="4" fontId="7" fillId="6" borderId="26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43" fontId="11" fillId="0" borderId="0" xfId="1" applyFont="1"/>
    <xf numFmtId="0" fontId="3" fillId="0" borderId="0" xfId="0" applyFont="1" applyAlignment="1">
      <alignment horizontal="center"/>
    </xf>
    <xf numFmtId="0" fontId="12" fillId="7" borderId="10" xfId="0" applyFont="1" applyFill="1" applyBorder="1" applyAlignment="1">
      <alignment horizontal="center" vertical="center" wrapText="1"/>
    </xf>
    <xf numFmtId="43" fontId="12" fillId="7" borderId="10" xfId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43" fontId="12" fillId="0" borderId="10" xfId="1" applyFont="1" applyFill="1" applyBorder="1" applyAlignment="1">
      <alignment horizontal="right" vertical="center" wrapText="1"/>
    </xf>
    <xf numFmtId="43" fontId="12" fillId="0" borderId="10" xfId="1" applyFont="1" applyFill="1" applyBorder="1" applyAlignment="1">
      <alignment vertical="center" wrapText="1"/>
    </xf>
    <xf numFmtId="0" fontId="14" fillId="0" borderId="0" xfId="0" applyFont="1"/>
    <xf numFmtId="0" fontId="27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43" fontId="12" fillId="0" borderId="10" xfId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</cellXfs>
  <cellStyles count="27">
    <cellStyle name="Currency 2" xfId="2"/>
    <cellStyle name="Lien hypertexte 2" xfId="3"/>
    <cellStyle name="Lien hypertexte 3" xfId="4"/>
    <cellStyle name="Lien hypertexte visité 2" xfId="5"/>
    <cellStyle name="Lien hypertexte visité 3" xfId="6"/>
    <cellStyle name="Milliers" xfId="1" builtinId="3"/>
    <cellStyle name="Milliers 2" xfId="7"/>
    <cellStyle name="Milliers 2 2" xfId="8"/>
    <cellStyle name="Milliers 3" xfId="9"/>
    <cellStyle name="Milliers 3 2" xfId="10"/>
    <cellStyle name="Milliers 4" xfId="11"/>
    <cellStyle name="Milliers 4 2" xfId="12"/>
    <cellStyle name="Monétaire 2" xfId="13"/>
    <cellStyle name="Monétaire 2 2" xfId="14"/>
    <cellStyle name="Neutre 2" xfId="15"/>
    <cellStyle name="Normal" xfId="0" builtinId="0"/>
    <cellStyle name="Normal 10" xfId="16"/>
    <cellStyle name="Normal 2" xfId="17"/>
    <cellStyle name="Normal 2 2" xfId="18"/>
    <cellStyle name="Normal 2 3" xfId="19"/>
    <cellStyle name="Normal 3" xfId="20"/>
    <cellStyle name="Normal 4" xfId="21"/>
    <cellStyle name="Normal 4 2" xfId="22"/>
    <cellStyle name="Normal 4 2 2" xfId="23"/>
    <cellStyle name="Normal 4 3" xfId="24"/>
    <cellStyle name="Normal 5" xfId="25"/>
    <cellStyle name="Normal 6" xfId="26"/>
  </cellStyles>
  <dxfs count="4">
    <dxf>
      <font>
        <b val="0"/>
        <i val="0"/>
        <strike val="0"/>
        <u val="none"/>
        <sz val="12"/>
        <color theme="1"/>
        <name val="Arial Narrow"/>
        <scheme val="none"/>
      </font>
    </dxf>
    <dxf>
      <font>
        <b val="0"/>
        <i val="0"/>
        <strike val="0"/>
        <u val="none"/>
        <sz val="12"/>
        <color theme="1"/>
        <name val="Arial Narrow"/>
        <scheme val="none"/>
      </font>
    </dxf>
    <dxf>
      <font>
        <b val="0"/>
        <i val="0"/>
        <strike val="0"/>
        <u val="none"/>
        <sz val="12"/>
        <color theme="1"/>
        <name val="Arial Narrow"/>
        <scheme val="none"/>
      </font>
    </dxf>
    <dxf>
      <font>
        <b val="0"/>
        <i val="0"/>
        <strike val="0"/>
        <u val="none"/>
        <sz val="12"/>
        <color theme="1"/>
        <name val="Arial Narrow"/>
        <scheme val="none"/>
      </font>
    </dxf>
  </dxfs>
  <tableStyles count="1" defaultTableStyle="TableStyleMedium2" defaultPivotStyle="PivotStyleLight16">
    <tableStyle name="Invisible" pivot="0" table="0" count="0"/>
  </tableStyles>
  <colors>
    <mruColors>
      <color rgb="FFF4F6A0"/>
      <color rgb="FFC9F0AE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_UNITES" displayName="T_UNITES" ref="A3:B16" totalsRowShown="0">
  <autoFilter ref="A3:B16"/>
  <tableColumns count="2">
    <tableColumn id="1" name="CODE" dataDxfId="3"/>
    <tableColumn id="2" name="DISGNATION" dataDxfId="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_CODE" displayName="T_CODE" ref="A20:B29" totalsRowShown="0">
  <autoFilter ref="A20:B29"/>
  <tableColumns count="2">
    <tableColumn id="1" name="CODE" dataDxfId="1"/>
    <tableColumn id="2" name="DISGNATION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6"/>
  <sheetViews>
    <sheetView topLeftCell="A16" workbookViewId="0">
      <selection activeCell="B6" sqref="B6:B7"/>
    </sheetView>
  </sheetViews>
  <sheetFormatPr baseColWidth="10" defaultColWidth="11.453125" defaultRowHeight="12.5"/>
  <cols>
    <col min="1" max="1" width="8.36328125" style="95" customWidth="1"/>
    <col min="2" max="2" width="82.36328125" style="96" customWidth="1"/>
    <col min="3" max="3" width="11.453125" style="95" customWidth="1"/>
    <col min="4" max="5" width="21.1796875" style="97" customWidth="1"/>
    <col min="6" max="16384" width="11.453125" style="96"/>
  </cols>
  <sheetData>
    <row r="2" spans="1:5" ht="18">
      <c r="B2" s="98" t="s">
        <v>93</v>
      </c>
    </row>
    <row r="4" spans="1:5" ht="26">
      <c r="A4" s="99" t="s">
        <v>0</v>
      </c>
      <c r="B4" s="99" t="s">
        <v>1</v>
      </c>
      <c r="C4" s="99" t="s">
        <v>2</v>
      </c>
      <c r="D4" s="100" t="s">
        <v>94</v>
      </c>
      <c r="E4" s="100" t="s">
        <v>95</v>
      </c>
    </row>
    <row r="5" spans="1:5" ht="52" customHeight="1">
      <c r="A5" s="101" t="s">
        <v>3</v>
      </c>
      <c r="B5" s="102" t="s">
        <v>4</v>
      </c>
      <c r="C5" s="101" t="s">
        <v>5</v>
      </c>
      <c r="D5" s="102" t="s">
        <v>6</v>
      </c>
      <c r="E5" s="102"/>
    </row>
    <row r="6" spans="1:5" ht="79" customHeight="1">
      <c r="A6" s="108" t="s">
        <v>7</v>
      </c>
      <c r="B6" s="109" t="s">
        <v>89</v>
      </c>
      <c r="C6" s="108" t="s">
        <v>8</v>
      </c>
      <c r="D6" s="110"/>
      <c r="E6" s="110"/>
    </row>
    <row r="7" spans="1:5" ht="56" customHeight="1">
      <c r="A7" s="108"/>
      <c r="B7" s="109"/>
      <c r="C7" s="108"/>
      <c r="D7" s="110"/>
      <c r="E7" s="110"/>
    </row>
    <row r="8" spans="1:5" ht="87.5">
      <c r="A8" s="101" t="s">
        <v>9</v>
      </c>
      <c r="B8" s="107" t="s">
        <v>88</v>
      </c>
      <c r="C8" s="35" t="s">
        <v>10</v>
      </c>
      <c r="D8" s="103"/>
      <c r="E8" s="103"/>
    </row>
    <row r="9" spans="1:5" ht="78" customHeight="1">
      <c r="A9" s="101" t="s">
        <v>11</v>
      </c>
      <c r="B9" s="102" t="s">
        <v>12</v>
      </c>
      <c r="C9" s="101" t="s">
        <v>13</v>
      </c>
      <c r="D9" s="103"/>
      <c r="E9" s="103"/>
    </row>
    <row r="10" spans="1:5" ht="45" customHeight="1">
      <c r="A10" s="101" t="s">
        <v>14</v>
      </c>
      <c r="B10" s="102" t="s">
        <v>15</v>
      </c>
      <c r="C10" s="101" t="s">
        <v>13</v>
      </c>
      <c r="D10" s="104"/>
      <c r="E10" s="104"/>
    </row>
    <row r="11" spans="1:5" ht="102" customHeight="1">
      <c r="A11" s="101" t="s">
        <v>16</v>
      </c>
      <c r="B11" s="106" t="s">
        <v>81</v>
      </c>
      <c r="C11" s="101" t="s">
        <v>13</v>
      </c>
      <c r="D11" s="104"/>
      <c r="E11" s="104"/>
    </row>
    <row r="12" spans="1:5" ht="75" customHeight="1">
      <c r="A12" s="101" t="s">
        <v>17</v>
      </c>
      <c r="B12" s="102" t="s">
        <v>18</v>
      </c>
      <c r="C12" s="101" t="s">
        <v>13</v>
      </c>
      <c r="D12" s="103"/>
      <c r="E12" s="103"/>
    </row>
    <row r="14" spans="1:5" ht="15.5">
      <c r="B14" s="105"/>
    </row>
    <row r="15" spans="1:5" ht="15.5">
      <c r="B15" s="105"/>
    </row>
    <row r="16" spans="1:5" ht="15.5">
      <c r="B16" s="105"/>
    </row>
  </sheetData>
  <mergeCells count="5">
    <mergeCell ref="A6:A7"/>
    <mergeCell ref="B6:B7"/>
    <mergeCell ref="C6:C7"/>
    <mergeCell ref="D6:D7"/>
    <mergeCell ref="E6:E7"/>
  </mergeCells>
  <pageMargins left="0.70866141732283505" right="0.70866141732283505" top="0.74803149606299202" bottom="0.74803149606299202" header="0.31496062992126" footer="0.31496062992126"/>
  <pageSetup paperSize="9" scale="61" fitToHeight="30" orientation="portrait" r:id="rId1"/>
  <headerFooter>
    <oddHeader>&amp;C&amp;"Arial Narrow,Gras"&amp;14&amp;UBORDEREAU DES PRIX UNITAIRES</oddHeader>
    <oddFooter>&amp;L&amp;"Arial Narrow,Normal"&amp;12&amp;A&amp;R&amp;"Arial Narrow,Normal"&amp;12Page &amp;P/&amp;N</oddFoot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E11"/>
  <sheetViews>
    <sheetView showGridLines="0" topLeftCell="A4" zoomScale="90" zoomScaleNormal="90" workbookViewId="0">
      <selection activeCell="B6" sqref="B6"/>
    </sheetView>
  </sheetViews>
  <sheetFormatPr baseColWidth="10" defaultColWidth="11.453125" defaultRowHeight="15.5"/>
  <cols>
    <col min="1" max="1" width="7" style="1" customWidth="1"/>
    <col min="2" max="2" width="40.36328125" style="1" customWidth="1"/>
    <col min="3" max="3" width="27.81640625" style="82" customWidth="1"/>
    <col min="4" max="4" width="11.453125" style="1"/>
    <col min="5" max="5" width="11.453125" style="83"/>
    <col min="6" max="16384" width="11.453125" style="1"/>
  </cols>
  <sheetData>
    <row r="3" spans="1:5" ht="18">
      <c r="B3" s="84" t="s">
        <v>90</v>
      </c>
    </row>
    <row r="5" spans="1:5" ht="34" customHeight="1">
      <c r="A5" s="85" t="s">
        <v>19</v>
      </c>
      <c r="B5" s="86" t="s">
        <v>20</v>
      </c>
      <c r="C5" s="87" t="s">
        <v>21</v>
      </c>
    </row>
    <row r="6" spans="1:5" s="81" customFormat="1" ht="34" customHeight="1">
      <c r="A6" s="88">
        <v>1</v>
      </c>
      <c r="B6" s="89" t="s">
        <v>22</v>
      </c>
      <c r="C6" s="90">
        <f>'03-DQE-ALLEMAGNE'!F29</f>
        <v>0</v>
      </c>
      <c r="E6" s="91"/>
    </row>
    <row r="7" spans="1:5" s="81" customFormat="1" ht="34" customHeight="1">
      <c r="A7" s="88">
        <v>2</v>
      </c>
      <c r="B7" s="89" t="s">
        <v>23</v>
      </c>
      <c r="C7" s="90">
        <f>'04-DQE-BABUDA'!F28</f>
        <v>0</v>
      </c>
      <c r="E7" s="91"/>
    </row>
    <row r="8" spans="1:5" s="81" customFormat="1" ht="34" customHeight="1">
      <c r="A8" s="88">
        <v>3</v>
      </c>
      <c r="B8" s="89" t="s">
        <v>24</v>
      </c>
      <c r="C8" s="90">
        <f>'05-DQE-PLC'!F28</f>
        <v>0</v>
      </c>
      <c r="E8" s="91"/>
    </row>
    <row r="9" spans="1:5" s="81" customFormat="1" ht="34" customHeight="1">
      <c r="A9" s="88">
        <v>4</v>
      </c>
      <c r="B9" s="89" t="s">
        <v>25</v>
      </c>
      <c r="C9" s="90">
        <f>'06-DQE-SIWAMBANZA'!F28</f>
        <v>0</v>
      </c>
      <c r="E9" s="91"/>
    </row>
    <row r="10" spans="1:5" s="81" customFormat="1" ht="34" customHeight="1">
      <c r="A10" s="88">
        <v>5</v>
      </c>
      <c r="B10" s="89" t="s">
        <v>26</v>
      </c>
      <c r="C10" s="90">
        <f>'07-DQE-EQUIPEMENTS-SUKISA'!F27</f>
        <v>0</v>
      </c>
      <c r="E10" s="91"/>
    </row>
    <row r="11" spans="1:5" s="81" customFormat="1" ht="34" customHeight="1">
      <c r="A11" s="92"/>
      <c r="B11" s="93" t="s">
        <v>27</v>
      </c>
      <c r="C11" s="94">
        <f>SUM(C6:C10)</f>
        <v>0</v>
      </c>
      <c r="E11" s="91"/>
    </row>
  </sheetData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headerFooter>
    <oddHeader>&amp;C&amp;"-,Gras"&amp;UDEVIS ESTIMATIF - REVETEMENTS SYNTHETIQUE ET ECLAIRAGE AUTONOME</oddHeader>
    <oddFooter>&amp;L&amp;A&amp;RPage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30"/>
  <sheetViews>
    <sheetView topLeftCell="A2" zoomScale="90" zoomScaleNormal="90" workbookViewId="0">
      <pane xSplit="3" ySplit="5" topLeftCell="D7" activePane="bottomRight" state="frozen"/>
      <selection pane="topRight"/>
      <selection pane="bottomLeft"/>
      <selection pane="bottomRight" activeCell="B20" sqref="B20"/>
    </sheetView>
  </sheetViews>
  <sheetFormatPr baseColWidth="10" defaultColWidth="11.453125" defaultRowHeight="15.5"/>
  <cols>
    <col min="1" max="1" width="7" style="2" customWidth="1"/>
    <col min="2" max="2" width="89.1796875" style="3" customWidth="1"/>
    <col min="3" max="3" width="11.453125" style="4"/>
    <col min="4" max="4" width="11.6328125" style="4" customWidth="1"/>
    <col min="5" max="5" width="17.453125" style="4" customWidth="1"/>
    <col min="6" max="6" width="18.81640625" style="4" customWidth="1"/>
    <col min="7" max="16384" width="11.453125" style="2"/>
  </cols>
  <sheetData>
    <row r="4" spans="1:9" ht="27" customHeight="1">
      <c r="A4" s="111" t="s">
        <v>28</v>
      </c>
      <c r="B4" s="112"/>
      <c r="C4" s="112"/>
      <c r="D4" s="112"/>
      <c r="E4" s="112"/>
      <c r="F4" s="113"/>
      <c r="I4" s="2" t="s">
        <v>29</v>
      </c>
    </row>
    <row r="5" spans="1:9">
      <c r="D5" s="5"/>
      <c r="E5" s="5"/>
    </row>
    <row r="6" spans="1:9" ht="31">
      <c r="A6" s="6"/>
      <c r="B6" s="7" t="s">
        <v>20</v>
      </c>
      <c r="C6" s="8" t="s">
        <v>2</v>
      </c>
      <c r="D6" s="9" t="s">
        <v>30</v>
      </c>
      <c r="E6" s="10" t="s">
        <v>31</v>
      </c>
      <c r="F6" s="11" t="s">
        <v>32</v>
      </c>
    </row>
    <row r="7" spans="1:9">
      <c r="A7" s="12">
        <v>0</v>
      </c>
      <c r="B7" s="13" t="s">
        <v>33</v>
      </c>
      <c r="C7" s="14"/>
      <c r="D7" s="15"/>
      <c r="E7" s="15"/>
      <c r="F7" s="16"/>
    </row>
    <row r="8" spans="1:9" ht="31">
      <c r="A8" s="17" t="s">
        <v>3</v>
      </c>
      <c r="B8" s="18" t="s">
        <v>34</v>
      </c>
      <c r="C8" s="19" t="s">
        <v>35</v>
      </c>
      <c r="D8" s="20">
        <v>1</v>
      </c>
      <c r="E8" s="21"/>
      <c r="F8" s="22">
        <f>IF(D8="PM",0,ROUND(D8*E8,2))</f>
        <v>0</v>
      </c>
    </row>
    <row r="9" spans="1:9">
      <c r="A9" s="17"/>
      <c r="B9" s="23"/>
      <c r="C9" s="24"/>
      <c r="D9" s="25"/>
      <c r="E9" s="26"/>
      <c r="F9" s="27"/>
    </row>
    <row r="10" spans="1:9">
      <c r="A10" s="28"/>
      <c r="B10" s="29" t="s">
        <v>36</v>
      </c>
      <c r="C10" s="29"/>
      <c r="D10" s="30"/>
      <c r="E10" s="31"/>
      <c r="F10" s="32">
        <f>SUM(F7:F9)</f>
        <v>0</v>
      </c>
    </row>
    <row r="11" spans="1:9">
      <c r="A11" s="33"/>
      <c r="B11" s="34"/>
      <c r="C11" s="35"/>
      <c r="D11" s="36"/>
      <c r="E11" s="36"/>
      <c r="F11" s="37"/>
    </row>
    <row r="12" spans="1:9">
      <c r="A12" s="12">
        <v>1</v>
      </c>
      <c r="B12" s="13" t="s">
        <v>37</v>
      </c>
      <c r="C12" s="14"/>
      <c r="D12" s="15"/>
      <c r="E12" s="15"/>
      <c r="F12" s="16"/>
    </row>
    <row r="13" spans="1:9">
      <c r="A13" s="38"/>
      <c r="C13" s="39"/>
      <c r="D13" s="21"/>
      <c r="E13" s="21"/>
      <c r="F13" s="22"/>
    </row>
    <row r="14" spans="1:9" ht="18.5">
      <c r="A14" s="40" t="s">
        <v>7</v>
      </c>
      <c r="B14" s="41" t="s">
        <v>83</v>
      </c>
      <c r="C14" s="39" t="s">
        <v>10</v>
      </c>
      <c r="D14" s="20">
        <v>4742</v>
      </c>
      <c r="E14" s="21"/>
      <c r="F14" s="22">
        <f>IF(D14="PM",0,ROUND(D14*E14,2))</f>
        <v>0</v>
      </c>
    </row>
    <row r="15" spans="1:9" ht="18.5">
      <c r="A15" s="40" t="s">
        <v>9</v>
      </c>
      <c r="B15" s="41" t="s">
        <v>84</v>
      </c>
      <c r="C15" s="39" t="s">
        <v>10</v>
      </c>
      <c r="D15" s="20">
        <v>4742</v>
      </c>
      <c r="E15" s="21"/>
      <c r="F15" s="22">
        <f>IF(D15="PM",0,ROUND(D15*E15,2))</f>
        <v>0</v>
      </c>
    </row>
    <row r="16" spans="1:9">
      <c r="A16" s="40"/>
      <c r="C16" s="39"/>
      <c r="D16" s="20"/>
      <c r="E16" s="21"/>
      <c r="F16" s="22"/>
    </row>
    <row r="17" spans="1:6">
      <c r="A17" s="28"/>
      <c r="B17" s="29" t="s">
        <v>38</v>
      </c>
      <c r="C17" s="29"/>
      <c r="D17" s="30"/>
      <c r="E17" s="31"/>
      <c r="F17" s="32">
        <f>SUM(F14:F16)</f>
        <v>0</v>
      </c>
    </row>
    <row r="18" spans="1:6">
      <c r="A18" s="38"/>
      <c r="C18" s="39"/>
      <c r="D18" s="42"/>
      <c r="E18" s="21"/>
      <c r="F18" s="22"/>
    </row>
    <row r="19" spans="1:6">
      <c r="A19" s="12">
        <v>2</v>
      </c>
      <c r="B19" s="13" t="s">
        <v>39</v>
      </c>
      <c r="C19" s="14"/>
      <c r="D19" s="15"/>
      <c r="E19" s="15"/>
      <c r="F19" s="16"/>
    </row>
    <row r="20" spans="1:6">
      <c r="A20" s="43"/>
      <c r="B20" s="44"/>
      <c r="C20" s="45"/>
      <c r="D20" s="42"/>
      <c r="E20" s="42"/>
      <c r="F20" s="46"/>
    </row>
    <row r="21" spans="1:6">
      <c r="A21" s="40" t="s">
        <v>11</v>
      </c>
      <c r="B21" s="41" t="s">
        <v>40</v>
      </c>
      <c r="C21" s="39" t="s">
        <v>41</v>
      </c>
      <c r="D21" s="20">
        <v>12</v>
      </c>
      <c r="E21" s="21"/>
      <c r="F21" s="22">
        <f>IF(D21="PM",0,ROUND(D21*E21,2))</f>
        <v>0</v>
      </c>
    </row>
    <row r="22" spans="1:6">
      <c r="A22" s="40" t="s">
        <v>14</v>
      </c>
      <c r="B22" s="41" t="s">
        <v>15</v>
      </c>
      <c r="C22" s="39" t="s">
        <v>41</v>
      </c>
      <c r="D22" s="20">
        <v>6</v>
      </c>
      <c r="E22" s="21"/>
      <c r="F22" s="22">
        <f t="shared" ref="F22:F24" si="0">IF(D22="PM",0,ROUND(D22*E22,2))</f>
        <v>0</v>
      </c>
    </row>
    <row r="23" spans="1:6">
      <c r="A23" s="47" t="s">
        <v>16</v>
      </c>
      <c r="B23" s="41" t="s">
        <v>42</v>
      </c>
      <c r="C23" s="39" t="s">
        <v>41</v>
      </c>
      <c r="D23" s="20">
        <v>6</v>
      </c>
      <c r="E23" s="21"/>
      <c r="F23" s="22">
        <f t="shared" si="0"/>
        <v>0</v>
      </c>
    </row>
    <row r="24" spans="1:6">
      <c r="A24" s="47" t="s">
        <v>17</v>
      </c>
      <c r="B24" s="41" t="s">
        <v>18</v>
      </c>
      <c r="C24" s="39" t="s">
        <v>41</v>
      </c>
      <c r="D24" s="20">
        <v>6</v>
      </c>
      <c r="E24" s="21"/>
      <c r="F24" s="22">
        <f t="shared" si="0"/>
        <v>0</v>
      </c>
    </row>
    <row r="25" spans="1:6">
      <c r="A25" s="47"/>
      <c r="B25" s="41"/>
      <c r="C25" s="39"/>
      <c r="D25" s="20"/>
      <c r="E25" s="21"/>
      <c r="F25" s="22"/>
    </row>
    <row r="26" spans="1:6">
      <c r="A26" s="4"/>
      <c r="B26" s="48"/>
      <c r="C26" s="49"/>
      <c r="D26" s="42"/>
      <c r="E26" s="21"/>
      <c r="F26" s="22"/>
    </row>
    <row r="27" spans="1:6" ht="23" customHeight="1">
      <c r="A27" s="28"/>
      <c r="B27" s="79" t="s">
        <v>43</v>
      </c>
      <c r="C27" s="29"/>
      <c r="D27" s="30"/>
      <c r="E27" s="31"/>
      <c r="F27" s="32">
        <f>SUM(F21:F26)</f>
        <v>0</v>
      </c>
    </row>
    <row r="28" spans="1:6">
      <c r="A28" s="38"/>
      <c r="C28" s="39"/>
      <c r="D28" s="42"/>
      <c r="E28" s="21"/>
      <c r="F28" s="22"/>
    </row>
    <row r="29" spans="1:6">
      <c r="A29" s="51"/>
      <c r="B29" s="52" t="s">
        <v>44</v>
      </c>
      <c r="C29" s="53"/>
      <c r="D29" s="54"/>
      <c r="E29" s="55"/>
      <c r="F29" s="56">
        <f>F10+F17+F27</f>
        <v>0</v>
      </c>
    </row>
    <row r="30" spans="1:6">
      <c r="E30" s="80"/>
      <c r="F30" s="80"/>
    </row>
  </sheetData>
  <mergeCells count="1">
    <mergeCell ref="A4:F4"/>
  </mergeCells>
  <printOptions horizontalCentered="1"/>
  <pageMargins left="0.70866141732283505" right="0.70866141732283505" top="0.74803149606299202" bottom="0.74803149606299202" header="0.31496062992126" footer="0.31496062992126"/>
  <pageSetup paperSize="9" scale="57" orientation="portrait" r:id="rId1"/>
  <headerFooter>
    <oddHeader>&amp;C&amp;"Arial,Gras"&amp;14&amp;UDEVIS QUANTITATIF ET ESTIMATIF</oddHeader>
    <oddFooter>&amp;L&amp;"Arial,Normal"&amp;A&amp;R&amp;"Arial,Normal"Page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28"/>
  <sheetViews>
    <sheetView topLeftCell="A2" zoomScale="90" zoomScaleNormal="90" workbookViewId="0">
      <pane xSplit="3" ySplit="3" topLeftCell="D5" activePane="bottomRight" state="frozen"/>
      <selection pane="topRight"/>
      <selection pane="bottomLeft"/>
      <selection pane="bottomRight" activeCell="A3" sqref="A3:F3"/>
    </sheetView>
  </sheetViews>
  <sheetFormatPr baseColWidth="10" defaultColWidth="11.453125" defaultRowHeight="15.5"/>
  <cols>
    <col min="1" max="1" width="11.6328125" style="2" customWidth="1"/>
    <col min="2" max="2" width="89.1796875" style="3" customWidth="1"/>
    <col min="3" max="3" width="11.453125" style="4"/>
    <col min="4" max="4" width="11.6328125" style="4" customWidth="1"/>
    <col min="5" max="5" width="14" style="4" customWidth="1"/>
    <col min="6" max="6" width="18.81640625" style="4" customWidth="1"/>
    <col min="7" max="16384" width="11.453125" style="2"/>
  </cols>
  <sheetData>
    <row r="3" spans="1:6" ht="18">
      <c r="A3" s="111" t="s">
        <v>92</v>
      </c>
      <c r="B3" s="112"/>
      <c r="C3" s="112"/>
      <c r="D3" s="112"/>
      <c r="E3" s="112"/>
      <c r="F3" s="113"/>
    </row>
    <row r="4" spans="1:6">
      <c r="D4" s="5"/>
      <c r="E4" s="5"/>
    </row>
    <row r="5" spans="1:6" ht="46.5">
      <c r="A5" s="6"/>
      <c r="B5" s="7" t="s">
        <v>20</v>
      </c>
      <c r="C5" s="8" t="s">
        <v>2</v>
      </c>
      <c r="D5" s="9" t="s">
        <v>30</v>
      </c>
      <c r="E5" s="10" t="s">
        <v>31</v>
      </c>
      <c r="F5" s="11" t="s">
        <v>32</v>
      </c>
    </row>
    <row r="6" spans="1:6">
      <c r="A6" s="12">
        <v>0</v>
      </c>
      <c r="B6" s="13" t="s">
        <v>33</v>
      </c>
      <c r="C6" s="14"/>
      <c r="D6" s="15"/>
      <c r="E6" s="15"/>
      <c r="F6" s="16"/>
    </row>
    <row r="7" spans="1:6" ht="31">
      <c r="A7" s="17" t="s">
        <v>3</v>
      </c>
      <c r="B7" s="18" t="s">
        <v>34</v>
      </c>
      <c r="C7" s="19" t="s">
        <v>35</v>
      </c>
      <c r="D7" s="64">
        <v>1</v>
      </c>
      <c r="E7" s="36"/>
      <c r="F7" s="37">
        <f t="shared" ref="F7" si="0">IF(D7="PM",0,ROUND(D7*E7,2))</f>
        <v>0</v>
      </c>
    </row>
    <row r="8" spans="1:6">
      <c r="A8" s="17"/>
      <c r="B8" s="23"/>
      <c r="C8" s="24"/>
      <c r="D8" s="25"/>
      <c r="E8" s="26"/>
      <c r="F8" s="27"/>
    </row>
    <row r="9" spans="1:6">
      <c r="A9" s="28"/>
      <c r="B9" s="29" t="s">
        <v>36</v>
      </c>
      <c r="C9" s="29"/>
      <c r="D9" s="30"/>
      <c r="E9" s="31"/>
      <c r="F9" s="32">
        <f>SUM(F6:F8)</f>
        <v>0</v>
      </c>
    </row>
    <row r="10" spans="1:6">
      <c r="A10" s="33"/>
      <c r="B10" s="34"/>
      <c r="C10" s="35"/>
      <c r="D10" s="36"/>
      <c r="E10" s="36"/>
      <c r="F10" s="37"/>
    </row>
    <row r="11" spans="1:6">
      <c r="A11" s="12">
        <v>1</v>
      </c>
      <c r="B11" s="13" t="s">
        <v>37</v>
      </c>
      <c r="C11" s="14"/>
      <c r="D11" s="15"/>
      <c r="E11" s="15"/>
      <c r="F11" s="16"/>
    </row>
    <row r="12" spans="1:6">
      <c r="A12" s="38"/>
      <c r="C12" s="39"/>
      <c r="D12" s="21"/>
      <c r="E12" s="21"/>
      <c r="F12" s="22"/>
    </row>
    <row r="13" spans="1:6" ht="18.5">
      <c r="A13" s="40" t="s">
        <v>7</v>
      </c>
      <c r="B13" s="41" t="s">
        <v>85</v>
      </c>
      <c r="C13" s="39" t="s">
        <v>10</v>
      </c>
      <c r="D13" s="20">
        <v>4742</v>
      </c>
      <c r="E13" s="21"/>
      <c r="F13" s="22">
        <f>IF(D13="PM",0,ROUND(D13*E13,2))</f>
        <v>0</v>
      </c>
    </row>
    <row r="14" spans="1:6" ht="18.5">
      <c r="A14" s="40" t="s">
        <v>9</v>
      </c>
      <c r="B14" s="41" t="s">
        <v>84</v>
      </c>
      <c r="C14" s="39" t="s">
        <v>10</v>
      </c>
      <c r="D14" s="20">
        <v>4742</v>
      </c>
      <c r="E14" s="21"/>
      <c r="F14" s="22">
        <f>IF(D14="PM",0,ROUND(D14*E14,2))</f>
        <v>0</v>
      </c>
    </row>
    <row r="15" spans="1:6">
      <c r="A15" s="40"/>
      <c r="C15" s="39"/>
      <c r="D15" s="20"/>
      <c r="E15" s="21"/>
      <c r="F15" s="22"/>
    </row>
    <row r="16" spans="1:6">
      <c r="A16" s="28"/>
      <c r="B16" s="29" t="s">
        <v>38</v>
      </c>
      <c r="C16" s="29"/>
      <c r="D16" s="30"/>
      <c r="E16" s="31"/>
      <c r="F16" s="32">
        <f>SUM(F13:F15)</f>
        <v>0</v>
      </c>
    </row>
    <row r="17" spans="1:6">
      <c r="A17" s="38"/>
      <c r="C17" s="39"/>
      <c r="D17" s="42"/>
      <c r="E17" s="21"/>
      <c r="F17" s="22"/>
    </row>
    <row r="18" spans="1:6">
      <c r="A18" s="12">
        <v>2</v>
      </c>
      <c r="B18" s="13" t="s">
        <v>39</v>
      </c>
      <c r="C18" s="14"/>
      <c r="D18" s="15"/>
      <c r="E18" s="15"/>
      <c r="F18" s="16"/>
    </row>
    <row r="19" spans="1:6">
      <c r="A19" s="43"/>
      <c r="B19" s="44"/>
      <c r="C19" s="45"/>
      <c r="D19" s="42"/>
      <c r="E19" s="42"/>
      <c r="F19" s="46"/>
    </row>
    <row r="20" spans="1:6">
      <c r="A20" s="40" t="s">
        <v>11</v>
      </c>
      <c r="B20" s="41" t="s">
        <v>40</v>
      </c>
      <c r="C20" s="39" t="s">
        <v>41</v>
      </c>
      <c r="D20" s="20">
        <v>12</v>
      </c>
      <c r="E20" s="21"/>
      <c r="F20" s="22">
        <f>IF(D20="PM",0,ROUND(D20*E20,2))</f>
        <v>0</v>
      </c>
    </row>
    <row r="21" spans="1:6">
      <c r="A21" s="40" t="s">
        <v>14</v>
      </c>
      <c r="B21" s="41" t="s">
        <v>15</v>
      </c>
      <c r="C21" s="39" t="s">
        <v>41</v>
      </c>
      <c r="D21" s="20">
        <v>6</v>
      </c>
      <c r="E21" s="21"/>
      <c r="F21" s="22">
        <f t="shared" ref="F21:F23" si="1">IF(D21="PM",0,ROUND(D21*E21,2))</f>
        <v>0</v>
      </c>
    </row>
    <row r="22" spans="1:6">
      <c r="A22" s="47" t="s">
        <v>16</v>
      </c>
      <c r="B22" s="41" t="s">
        <v>42</v>
      </c>
      <c r="C22" s="39" t="s">
        <v>41</v>
      </c>
      <c r="D22" s="20">
        <v>6</v>
      </c>
      <c r="E22" s="21"/>
      <c r="F22" s="22">
        <f t="shared" si="1"/>
        <v>0</v>
      </c>
    </row>
    <row r="23" spans="1:6">
      <c r="A23" s="47" t="s">
        <v>17</v>
      </c>
      <c r="B23" s="41" t="s">
        <v>18</v>
      </c>
      <c r="C23" s="39" t="s">
        <v>41</v>
      </c>
      <c r="D23" s="20">
        <v>6</v>
      </c>
      <c r="E23" s="21"/>
      <c r="F23" s="22">
        <f t="shared" si="1"/>
        <v>0</v>
      </c>
    </row>
    <row r="24" spans="1:6">
      <c r="A24" s="47"/>
      <c r="B24" s="41"/>
      <c r="C24" s="39"/>
      <c r="D24" s="20"/>
      <c r="E24" s="21"/>
      <c r="F24" s="22"/>
    </row>
    <row r="25" spans="1:6">
      <c r="A25" s="4"/>
      <c r="B25" s="48"/>
      <c r="C25" s="49"/>
      <c r="D25" s="42"/>
      <c r="E25" s="21"/>
      <c r="F25" s="22"/>
    </row>
    <row r="26" spans="1:6" ht="31">
      <c r="A26" s="28"/>
      <c r="B26" s="50" t="s">
        <v>43</v>
      </c>
      <c r="C26" s="29"/>
      <c r="D26" s="30"/>
      <c r="E26" s="31"/>
      <c r="F26" s="32">
        <f>SUM(F20:F25)</f>
        <v>0</v>
      </c>
    </row>
    <row r="27" spans="1:6">
      <c r="A27" s="38"/>
      <c r="C27" s="39"/>
      <c r="D27" s="42"/>
      <c r="E27" s="21"/>
      <c r="F27" s="22"/>
    </row>
    <row r="28" spans="1:6">
      <c r="A28" s="51"/>
      <c r="B28" s="52" t="s">
        <v>44</v>
      </c>
      <c r="C28" s="53"/>
      <c r="D28" s="54"/>
      <c r="E28" s="55"/>
      <c r="F28" s="56">
        <f>F9+F16+F26</f>
        <v>0</v>
      </c>
    </row>
  </sheetData>
  <mergeCells count="1">
    <mergeCell ref="A3:F3"/>
  </mergeCells>
  <printOptions horizontalCentered="1"/>
  <pageMargins left="0.70866141732283505" right="0.70866141732283505" top="0.74803149606299202" bottom="0.74803149606299202" header="0.31496062992126" footer="0.31496062992126"/>
  <pageSetup paperSize="9" scale="56" orientation="portrait" r:id="rId1"/>
  <headerFooter>
    <oddHeader>&amp;C&amp;"Arial,Gras"&amp;14&amp;UDEVIS QUANTITATIF ET ESTIMATIF</oddHeader>
    <oddFooter>&amp;L&amp;"Arial,Normal"&amp;A&amp;R&amp;"Arial,Normal"Page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28"/>
  <sheetViews>
    <sheetView topLeftCell="A2" zoomScale="90" zoomScaleNormal="90" workbookViewId="0">
      <pane xSplit="3" ySplit="2" topLeftCell="D4" activePane="bottomRight" state="frozen"/>
      <selection pane="topRight"/>
      <selection pane="bottomLeft"/>
      <selection pane="bottomRight" activeCell="B20" sqref="B20"/>
    </sheetView>
  </sheetViews>
  <sheetFormatPr baseColWidth="10" defaultColWidth="11.453125" defaultRowHeight="15.5"/>
  <cols>
    <col min="1" max="1" width="11.6328125" style="2" customWidth="1"/>
    <col min="2" max="2" width="89.1796875" style="3" customWidth="1"/>
    <col min="3" max="3" width="11.453125" style="4"/>
    <col min="4" max="4" width="11.6328125" style="4" customWidth="1"/>
    <col min="5" max="5" width="14" style="4" customWidth="1"/>
    <col min="6" max="6" width="18.81640625" style="4" customWidth="1"/>
    <col min="7" max="16384" width="11.453125" style="2"/>
  </cols>
  <sheetData>
    <row r="3" spans="1:11" ht="18">
      <c r="A3" s="111" t="s">
        <v>45</v>
      </c>
      <c r="B3" s="112"/>
      <c r="C3" s="112"/>
      <c r="D3" s="112"/>
      <c r="E3" s="112"/>
      <c r="F3" s="113"/>
    </row>
    <row r="4" spans="1:11">
      <c r="D4" s="5"/>
      <c r="E4" s="5"/>
    </row>
    <row r="5" spans="1:11" ht="46.5">
      <c r="A5" s="6"/>
      <c r="B5" s="7" t="s">
        <v>20</v>
      </c>
      <c r="C5" s="8" t="s">
        <v>2</v>
      </c>
      <c r="D5" s="9" t="s">
        <v>30</v>
      </c>
      <c r="E5" s="10" t="s">
        <v>31</v>
      </c>
      <c r="F5" s="11" t="s">
        <v>32</v>
      </c>
    </row>
    <row r="6" spans="1:11">
      <c r="A6" s="12">
        <v>0</v>
      </c>
      <c r="B6" s="13" t="s">
        <v>33</v>
      </c>
      <c r="C6" s="14"/>
      <c r="D6" s="15"/>
      <c r="E6" s="15"/>
      <c r="F6" s="16"/>
    </row>
    <row r="7" spans="1:11" ht="31">
      <c r="A7" s="17" t="s">
        <v>3</v>
      </c>
      <c r="B7" s="18" t="s">
        <v>34</v>
      </c>
      <c r="C7" s="19" t="s">
        <v>35</v>
      </c>
      <c r="D7" s="64">
        <v>1</v>
      </c>
      <c r="E7" s="36"/>
      <c r="F7" s="37">
        <f>IF(D7="PM",0,ROUND(D7*E7,2))</f>
        <v>0</v>
      </c>
    </row>
    <row r="8" spans="1:11">
      <c r="A8" s="17"/>
      <c r="B8" s="23"/>
      <c r="C8" s="24"/>
      <c r="D8" s="25"/>
      <c r="E8" s="26"/>
      <c r="F8" s="27"/>
    </row>
    <row r="9" spans="1:11">
      <c r="A9" s="28"/>
      <c r="B9" s="29" t="s">
        <v>36</v>
      </c>
      <c r="C9" s="29"/>
      <c r="D9" s="30"/>
      <c r="E9" s="31"/>
      <c r="F9" s="32">
        <f>SUM(F6:F8)</f>
        <v>0</v>
      </c>
    </row>
    <row r="10" spans="1:11">
      <c r="A10" s="33"/>
      <c r="B10" s="34"/>
      <c r="C10" s="35"/>
      <c r="D10" s="36"/>
      <c r="E10" s="36"/>
      <c r="F10" s="37"/>
    </row>
    <row r="11" spans="1:11">
      <c r="A11" s="12">
        <v>1</v>
      </c>
      <c r="B11" s="13" t="s">
        <v>37</v>
      </c>
      <c r="C11" s="14"/>
      <c r="D11" s="15"/>
      <c r="E11" s="15"/>
      <c r="F11" s="16"/>
    </row>
    <row r="12" spans="1:11">
      <c r="A12" s="38"/>
      <c r="C12" s="39"/>
      <c r="D12" s="21"/>
      <c r="E12" s="21"/>
      <c r="F12" s="22"/>
    </row>
    <row r="13" spans="1:11" ht="18.5">
      <c r="A13" s="40" t="s">
        <v>7</v>
      </c>
      <c r="B13" s="41" t="s">
        <v>85</v>
      </c>
      <c r="C13" s="39" t="s">
        <v>82</v>
      </c>
      <c r="D13" s="20">
        <v>4742</v>
      </c>
      <c r="E13" s="21"/>
      <c r="F13" s="22">
        <f>IF(D13="PM",0,ROUND(D13*E13,2))</f>
        <v>0</v>
      </c>
    </row>
    <row r="14" spans="1:11" ht="18.5">
      <c r="A14" s="40" t="s">
        <v>9</v>
      </c>
      <c r="B14" s="41" t="s">
        <v>86</v>
      </c>
      <c r="C14" s="39" t="s">
        <v>10</v>
      </c>
      <c r="D14" s="20">
        <v>4742</v>
      </c>
      <c r="E14" s="21"/>
      <c r="F14" s="22">
        <f>IF(D14="PM",0,ROUND(D14*E14,2))</f>
        <v>0</v>
      </c>
    </row>
    <row r="15" spans="1:11">
      <c r="A15" s="40"/>
      <c r="C15" s="39"/>
      <c r="D15" s="20"/>
      <c r="E15" s="21"/>
      <c r="F15" s="22"/>
    </row>
    <row r="16" spans="1:11">
      <c r="A16" s="28"/>
      <c r="B16" s="29" t="s">
        <v>38</v>
      </c>
      <c r="C16" s="29"/>
      <c r="D16" s="30"/>
      <c r="E16" s="31"/>
      <c r="F16" s="32">
        <f>SUM(F13:F15)</f>
        <v>0</v>
      </c>
      <c r="K16" s="2">
        <f>4742*4</f>
        <v>18968</v>
      </c>
    </row>
    <row r="17" spans="1:11">
      <c r="A17" s="38"/>
      <c r="C17" s="39"/>
      <c r="D17" s="42"/>
      <c r="E17" s="21"/>
      <c r="F17" s="22"/>
      <c r="K17" s="2">
        <v>6820</v>
      </c>
    </row>
    <row r="18" spans="1:11">
      <c r="A18" s="12">
        <v>2</v>
      </c>
      <c r="B18" s="13" t="s">
        <v>39</v>
      </c>
      <c r="C18" s="14"/>
      <c r="D18" s="15"/>
      <c r="E18" s="15"/>
      <c r="F18" s="16"/>
      <c r="K18" s="2">
        <f>SUM(K16:K17)</f>
        <v>25788</v>
      </c>
    </row>
    <row r="19" spans="1:11">
      <c r="A19" s="43"/>
      <c r="B19" s="44"/>
      <c r="C19" s="45"/>
      <c r="D19" s="42"/>
      <c r="E19" s="42"/>
      <c r="F19" s="46"/>
    </row>
    <row r="20" spans="1:11">
      <c r="A20" s="40" t="s">
        <v>11</v>
      </c>
      <c r="B20" s="41" t="s">
        <v>40</v>
      </c>
      <c r="C20" s="39" t="s">
        <v>41</v>
      </c>
      <c r="D20" s="20">
        <v>12</v>
      </c>
      <c r="E20" s="21"/>
      <c r="F20" s="22">
        <f>IF(D20="PM",0,ROUND(D20*E20,2))</f>
        <v>0</v>
      </c>
    </row>
    <row r="21" spans="1:11">
      <c r="A21" s="40" t="s">
        <v>14</v>
      </c>
      <c r="B21" s="41" t="s">
        <v>15</v>
      </c>
      <c r="C21" s="39" t="s">
        <v>41</v>
      </c>
      <c r="D21" s="20">
        <v>6</v>
      </c>
      <c r="E21" s="21"/>
      <c r="F21" s="22">
        <f t="shared" ref="F21:F23" si="0">IF(D21="PM",0,ROUND(D21*E21,2))</f>
        <v>0</v>
      </c>
    </row>
    <row r="22" spans="1:11">
      <c r="A22" s="47" t="s">
        <v>16</v>
      </c>
      <c r="B22" s="41" t="s">
        <v>42</v>
      </c>
      <c r="C22" s="39" t="s">
        <v>41</v>
      </c>
      <c r="D22" s="20">
        <v>6</v>
      </c>
      <c r="E22" s="21"/>
      <c r="F22" s="22">
        <f t="shared" si="0"/>
        <v>0</v>
      </c>
    </row>
    <row r="23" spans="1:11">
      <c r="A23" s="47" t="s">
        <v>17</v>
      </c>
      <c r="B23" s="41" t="s">
        <v>18</v>
      </c>
      <c r="C23" s="39" t="s">
        <v>41</v>
      </c>
      <c r="D23" s="20">
        <v>6</v>
      </c>
      <c r="E23" s="21"/>
      <c r="F23" s="22">
        <f t="shared" si="0"/>
        <v>0</v>
      </c>
    </row>
    <row r="24" spans="1:11">
      <c r="A24" s="47"/>
      <c r="B24" s="41"/>
      <c r="C24" s="39"/>
      <c r="D24" s="20"/>
      <c r="E24" s="21"/>
      <c r="F24" s="22"/>
    </row>
    <row r="25" spans="1:11">
      <c r="A25" s="4"/>
      <c r="B25" s="48"/>
      <c r="C25" s="49"/>
      <c r="D25" s="42"/>
      <c r="E25" s="21"/>
      <c r="F25" s="22"/>
    </row>
    <row r="26" spans="1:11" ht="31">
      <c r="A26" s="28"/>
      <c r="B26" s="50" t="s">
        <v>43</v>
      </c>
      <c r="C26" s="29"/>
      <c r="D26" s="30"/>
      <c r="E26" s="31"/>
      <c r="F26" s="32">
        <f>SUM(F20:F23)</f>
        <v>0</v>
      </c>
    </row>
    <row r="27" spans="1:11">
      <c r="A27" s="38"/>
      <c r="C27" s="39"/>
      <c r="D27" s="42"/>
      <c r="E27" s="21"/>
      <c r="F27" s="22"/>
    </row>
    <row r="28" spans="1:11">
      <c r="A28" s="51"/>
      <c r="B28" s="52" t="s">
        <v>44</v>
      </c>
      <c r="C28" s="53"/>
      <c r="D28" s="54"/>
      <c r="E28" s="55"/>
      <c r="F28" s="56">
        <f>F9+F16+F26</f>
        <v>0</v>
      </c>
    </row>
  </sheetData>
  <mergeCells count="1">
    <mergeCell ref="A3:F3"/>
  </mergeCells>
  <printOptions horizontalCentered="1"/>
  <pageMargins left="0.70866141732283505" right="0.70866141732283505" top="0.74803149606299202" bottom="0.74803149606299202" header="0.31496062992126" footer="0.31496062992126"/>
  <pageSetup paperSize="9" scale="56" orientation="portrait" r:id="rId1"/>
  <headerFooter>
    <oddHeader>&amp;C&amp;"Arial,Gras"&amp;14&amp;UDEVIS QUANTITATIF ET ESTIMATIF</oddHeader>
    <oddFooter>&amp;L&amp;"Arial,Normal"&amp;A&amp;R&amp;"Arial,Normal"Page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28"/>
  <sheetViews>
    <sheetView topLeftCell="A2" zoomScale="90" zoomScaleNormal="90" workbookViewId="0">
      <pane xSplit="3" ySplit="2" topLeftCell="D13" activePane="bottomRight" state="frozen"/>
      <selection pane="topRight"/>
      <selection pane="bottomLeft"/>
      <selection pane="bottomRight" activeCell="B27" sqref="B27"/>
    </sheetView>
  </sheetViews>
  <sheetFormatPr baseColWidth="10" defaultColWidth="11.453125" defaultRowHeight="15.5"/>
  <cols>
    <col min="1" max="1" width="11.6328125" style="2" customWidth="1"/>
    <col min="2" max="2" width="89.1796875" style="3" customWidth="1"/>
    <col min="3" max="3" width="11.453125" style="4"/>
    <col min="4" max="4" width="11.6328125" style="4" customWidth="1"/>
    <col min="5" max="5" width="14" style="4" customWidth="1"/>
    <col min="6" max="6" width="18.81640625" style="4" customWidth="1"/>
    <col min="7" max="16384" width="11.453125" style="2"/>
  </cols>
  <sheetData>
    <row r="3" spans="1:6" ht="18">
      <c r="A3" s="111" t="s">
        <v>46</v>
      </c>
      <c r="B3" s="112"/>
      <c r="C3" s="112"/>
      <c r="D3" s="112"/>
      <c r="E3" s="112"/>
      <c r="F3" s="113"/>
    </row>
    <row r="4" spans="1:6">
      <c r="D4" s="5"/>
      <c r="E4" s="5"/>
    </row>
    <row r="5" spans="1:6" ht="46.5">
      <c r="A5" s="6"/>
      <c r="B5" s="7" t="s">
        <v>20</v>
      </c>
      <c r="C5" s="8" t="s">
        <v>2</v>
      </c>
      <c r="D5" s="9" t="s">
        <v>30</v>
      </c>
      <c r="E5" s="10" t="s">
        <v>31</v>
      </c>
      <c r="F5" s="11" t="s">
        <v>32</v>
      </c>
    </row>
    <row r="6" spans="1:6">
      <c r="A6" s="12">
        <v>0</v>
      </c>
      <c r="B6" s="13" t="s">
        <v>33</v>
      </c>
      <c r="C6" s="14"/>
      <c r="D6" s="15"/>
      <c r="E6" s="15"/>
      <c r="F6" s="16"/>
    </row>
    <row r="7" spans="1:6" ht="31">
      <c r="A7" s="17" t="s">
        <v>3</v>
      </c>
      <c r="B7" s="18" t="s">
        <v>34</v>
      </c>
      <c r="C7" s="19" t="s">
        <v>35</v>
      </c>
      <c r="D7" s="64">
        <v>1</v>
      </c>
      <c r="E7" s="36"/>
      <c r="F7" s="37">
        <f>IF(D7="PM",0,ROUND(D7*E7,2))</f>
        <v>0</v>
      </c>
    </row>
    <row r="8" spans="1:6">
      <c r="A8" s="17"/>
      <c r="B8" s="23"/>
      <c r="C8" s="24"/>
      <c r="D8" s="25"/>
      <c r="E8" s="26"/>
      <c r="F8" s="27"/>
    </row>
    <row r="9" spans="1:6">
      <c r="A9" s="28"/>
      <c r="B9" s="29" t="s">
        <v>36</v>
      </c>
      <c r="C9" s="29"/>
      <c r="D9" s="30"/>
      <c r="E9" s="31"/>
      <c r="F9" s="32">
        <f>SUM(F6:F8)</f>
        <v>0</v>
      </c>
    </row>
    <row r="10" spans="1:6">
      <c r="A10" s="33"/>
      <c r="B10" s="34"/>
      <c r="C10" s="35"/>
      <c r="D10" s="36"/>
      <c r="E10" s="36"/>
      <c r="F10" s="37"/>
    </row>
    <row r="11" spans="1:6">
      <c r="A11" s="12">
        <v>1</v>
      </c>
      <c r="B11" s="13" t="s">
        <v>37</v>
      </c>
      <c r="C11" s="14"/>
      <c r="D11" s="15"/>
      <c r="E11" s="15"/>
      <c r="F11" s="16"/>
    </row>
    <row r="12" spans="1:6">
      <c r="A12" s="38"/>
      <c r="C12" s="39"/>
      <c r="D12" s="21"/>
      <c r="E12" s="21"/>
      <c r="F12" s="22"/>
    </row>
    <row r="13" spans="1:6" ht="18.5">
      <c r="A13" s="40" t="s">
        <v>7</v>
      </c>
      <c r="B13" s="41" t="s">
        <v>87</v>
      </c>
      <c r="C13" s="39" t="s">
        <v>10</v>
      </c>
      <c r="D13" s="20">
        <v>4742</v>
      </c>
      <c r="E13" s="21"/>
      <c r="F13" s="22">
        <f>IF(D13="PM",0,ROUND(D13*E13,2))</f>
        <v>0</v>
      </c>
    </row>
    <row r="14" spans="1:6" ht="18.5">
      <c r="A14" s="40" t="s">
        <v>9</v>
      </c>
      <c r="B14" s="41" t="s">
        <v>84</v>
      </c>
      <c r="C14" s="39" t="s">
        <v>10</v>
      </c>
      <c r="D14" s="20">
        <v>4742</v>
      </c>
      <c r="E14" s="21"/>
      <c r="F14" s="22">
        <f>IF(D14="PM",0,ROUND(D14*E14,2))</f>
        <v>0</v>
      </c>
    </row>
    <row r="15" spans="1:6">
      <c r="A15" s="40"/>
      <c r="C15" s="39"/>
      <c r="D15" s="20"/>
      <c r="E15" s="21"/>
      <c r="F15" s="22"/>
    </row>
    <row r="16" spans="1:6">
      <c r="A16" s="28"/>
      <c r="B16" s="29" t="s">
        <v>38</v>
      </c>
      <c r="C16" s="29"/>
      <c r="D16" s="30"/>
      <c r="E16" s="31"/>
      <c r="F16" s="32">
        <f>SUM(F13:F15)</f>
        <v>0</v>
      </c>
    </row>
    <row r="17" spans="1:6">
      <c r="A17" s="38"/>
      <c r="C17" s="39"/>
      <c r="D17" s="42"/>
      <c r="E17" s="21"/>
      <c r="F17" s="22"/>
    </row>
    <row r="18" spans="1:6">
      <c r="A18" s="12">
        <v>2</v>
      </c>
      <c r="B18" s="13" t="s">
        <v>91</v>
      </c>
      <c r="C18" s="14"/>
      <c r="D18" s="15"/>
      <c r="E18" s="15"/>
      <c r="F18" s="16"/>
    </row>
    <row r="19" spans="1:6">
      <c r="A19" s="43"/>
      <c r="B19" s="44"/>
      <c r="C19" s="45"/>
      <c r="D19" s="42"/>
      <c r="E19" s="42"/>
      <c r="F19" s="46"/>
    </row>
    <row r="20" spans="1:6">
      <c r="A20" s="40" t="s">
        <v>11</v>
      </c>
      <c r="B20" s="41" t="s">
        <v>40</v>
      </c>
      <c r="C20" s="39" t="s">
        <v>41</v>
      </c>
      <c r="D20" s="20">
        <v>12</v>
      </c>
      <c r="E20" s="21"/>
      <c r="F20" s="22">
        <f>IF(D20="PM",0,ROUND(D20*E20,2))</f>
        <v>0</v>
      </c>
    </row>
    <row r="21" spans="1:6">
      <c r="A21" s="40" t="s">
        <v>14</v>
      </c>
      <c r="B21" s="41" t="s">
        <v>15</v>
      </c>
      <c r="C21" s="39" t="s">
        <v>41</v>
      </c>
      <c r="D21" s="20">
        <v>6</v>
      </c>
      <c r="E21" s="21"/>
      <c r="F21" s="22">
        <f t="shared" ref="F21:F23" si="0">IF(D21="PM",0,ROUND(D21*E21,2))</f>
        <v>0</v>
      </c>
    </row>
    <row r="22" spans="1:6">
      <c r="A22" s="47" t="s">
        <v>16</v>
      </c>
      <c r="B22" s="41" t="s">
        <v>42</v>
      </c>
      <c r="C22" s="39" t="s">
        <v>41</v>
      </c>
      <c r="D22" s="20">
        <v>6</v>
      </c>
      <c r="E22" s="21"/>
      <c r="F22" s="22">
        <f t="shared" si="0"/>
        <v>0</v>
      </c>
    </row>
    <row r="23" spans="1:6">
      <c r="A23" s="47" t="s">
        <v>17</v>
      </c>
      <c r="B23" s="41" t="s">
        <v>18</v>
      </c>
      <c r="C23" s="39" t="s">
        <v>41</v>
      </c>
      <c r="D23" s="20">
        <v>6</v>
      </c>
      <c r="E23" s="21"/>
      <c r="F23" s="22">
        <f t="shared" si="0"/>
        <v>0</v>
      </c>
    </row>
    <row r="24" spans="1:6">
      <c r="A24" s="47"/>
      <c r="B24" s="41"/>
      <c r="C24" s="39"/>
      <c r="D24" s="20"/>
      <c r="E24" s="21"/>
      <c r="F24" s="22"/>
    </row>
    <row r="25" spans="1:6">
      <c r="A25" s="4"/>
      <c r="B25" s="48"/>
      <c r="C25" s="49"/>
      <c r="D25" s="42"/>
      <c r="E25" s="21"/>
      <c r="F25" s="22"/>
    </row>
    <row r="26" spans="1:6" ht="31">
      <c r="A26" s="28"/>
      <c r="B26" s="50" t="s">
        <v>43</v>
      </c>
      <c r="C26" s="29"/>
      <c r="D26" s="30"/>
      <c r="E26" s="31"/>
      <c r="F26" s="32">
        <f>SUM(F20:F25)</f>
        <v>0</v>
      </c>
    </row>
    <row r="27" spans="1:6">
      <c r="A27" s="38"/>
      <c r="C27" s="39"/>
      <c r="D27" s="42"/>
      <c r="E27" s="21"/>
      <c r="F27" s="22"/>
    </row>
    <row r="28" spans="1:6">
      <c r="A28" s="51"/>
      <c r="B28" s="52" t="s">
        <v>44</v>
      </c>
      <c r="C28" s="53"/>
      <c r="D28" s="54"/>
      <c r="E28" s="55"/>
      <c r="F28" s="56">
        <f>F9+F16+F26</f>
        <v>0</v>
      </c>
    </row>
  </sheetData>
  <mergeCells count="1">
    <mergeCell ref="A3:F3"/>
  </mergeCells>
  <printOptions horizontalCentered="1"/>
  <pageMargins left="0.70866141732283505" right="0.70866141732283505" top="0.74803149606299202" bottom="0.74803149606299202" header="0.31496062992126" footer="0.31496062992126"/>
  <pageSetup paperSize="9" scale="56" orientation="portrait" r:id="rId1"/>
  <headerFooter>
    <oddHeader>&amp;C&amp;"Arial,Gras"&amp;14&amp;UDEVIS QUANTITATIF ET ESTIMATIF</oddHeader>
    <oddFooter>&amp;L&amp;"Arial,Normal"&amp;A&amp;R&amp;"Arial,Normal"Page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1"/>
  <sheetViews>
    <sheetView tabSelected="1" topLeftCell="A2" zoomScale="90" zoomScaleNormal="90" workbookViewId="0">
      <pane xSplit="3" ySplit="2" topLeftCell="D4" activePane="bottomRight" state="frozen"/>
      <selection pane="topRight"/>
      <selection pane="bottomLeft"/>
      <selection pane="bottomRight" activeCell="E6" sqref="E6"/>
    </sheetView>
  </sheetViews>
  <sheetFormatPr baseColWidth="10" defaultColWidth="11.453125" defaultRowHeight="15.5"/>
  <cols>
    <col min="1" max="1" width="11.6328125" style="2" customWidth="1"/>
    <col min="2" max="2" width="89.1796875" style="3" customWidth="1"/>
    <col min="3" max="3" width="11.453125" style="4"/>
    <col min="4" max="4" width="11.6328125" style="4" customWidth="1"/>
    <col min="5" max="5" width="14" style="4" customWidth="1"/>
    <col min="6" max="6" width="18.81640625" style="4" customWidth="1"/>
    <col min="7" max="16384" width="11.453125" style="2"/>
  </cols>
  <sheetData>
    <row r="2" spans="1:6" ht="18">
      <c r="A2" s="111" t="s">
        <v>47</v>
      </c>
      <c r="B2" s="112"/>
      <c r="C2" s="112"/>
      <c r="D2" s="112"/>
      <c r="E2" s="112"/>
      <c r="F2" s="113"/>
    </row>
    <row r="3" spans="1:6">
      <c r="D3" s="5"/>
      <c r="E3" s="5"/>
    </row>
    <row r="4" spans="1:6" ht="31">
      <c r="A4" s="6"/>
      <c r="B4" s="58" t="s">
        <v>20</v>
      </c>
      <c r="C4" s="59" t="s">
        <v>2</v>
      </c>
      <c r="D4" s="60" t="s">
        <v>30</v>
      </c>
      <c r="E4" s="61" t="s">
        <v>31</v>
      </c>
      <c r="F4" s="62" t="s">
        <v>32</v>
      </c>
    </row>
    <row r="5" spans="1:6">
      <c r="A5" s="12">
        <v>0</v>
      </c>
      <c r="B5" s="63" t="s">
        <v>33</v>
      </c>
      <c r="C5" s="14"/>
      <c r="D5" s="15"/>
      <c r="E5" s="15"/>
      <c r="F5" s="16"/>
    </row>
    <row r="6" spans="1:6" ht="31">
      <c r="A6" s="17" t="s">
        <v>3</v>
      </c>
      <c r="B6" s="41" t="s">
        <v>34</v>
      </c>
      <c r="C6" s="19" t="s">
        <v>35</v>
      </c>
      <c r="D6" s="64">
        <v>1</v>
      </c>
      <c r="E6" s="36"/>
      <c r="F6" s="37">
        <f>IF(D6="PM",0,ROUND(D6*E6,2))</f>
        <v>0</v>
      </c>
    </row>
    <row r="7" spans="1:6">
      <c r="A7" s="17"/>
      <c r="B7" s="65"/>
      <c r="C7" s="19"/>
      <c r="D7" s="66"/>
      <c r="E7" s="67"/>
      <c r="F7" s="68"/>
    </row>
    <row r="8" spans="1:6">
      <c r="A8" s="28"/>
      <c r="B8" s="69" t="s">
        <v>48</v>
      </c>
      <c r="C8" s="69"/>
      <c r="D8" s="70"/>
      <c r="E8" s="71"/>
      <c r="F8" s="72">
        <f>SUM(F5:F7)</f>
        <v>0</v>
      </c>
    </row>
    <row r="9" spans="1:6">
      <c r="A9" s="33"/>
      <c r="B9" s="34"/>
      <c r="C9" s="35"/>
      <c r="D9" s="36"/>
      <c r="E9" s="36"/>
      <c r="F9" s="37"/>
    </row>
    <row r="10" spans="1:6">
      <c r="A10" s="12">
        <v>1</v>
      </c>
      <c r="B10" s="63" t="s">
        <v>37</v>
      </c>
      <c r="C10" s="14"/>
      <c r="D10" s="15"/>
      <c r="E10" s="15"/>
      <c r="F10" s="16"/>
    </row>
    <row r="11" spans="1:6">
      <c r="A11" s="38"/>
      <c r="C11" s="39"/>
      <c r="D11" s="21"/>
      <c r="E11" s="21"/>
      <c r="F11" s="22"/>
    </row>
    <row r="12" spans="1:6" ht="18.5">
      <c r="A12" s="40" t="s">
        <v>7</v>
      </c>
      <c r="B12" s="41" t="s">
        <v>87</v>
      </c>
      <c r="C12" s="39" t="s">
        <v>10</v>
      </c>
      <c r="D12" s="20">
        <v>6820</v>
      </c>
      <c r="E12" s="21"/>
      <c r="F12" s="22">
        <f>IF(D12="PM",0,ROUND(D12*E12,2))</f>
        <v>0</v>
      </c>
    </row>
    <row r="13" spans="1:6" ht="18.5">
      <c r="A13" s="40" t="s">
        <v>9</v>
      </c>
      <c r="B13" s="41" t="s">
        <v>86</v>
      </c>
      <c r="C13" s="39" t="s">
        <v>10</v>
      </c>
      <c r="D13" s="20">
        <v>6820</v>
      </c>
      <c r="E13" s="21"/>
      <c r="F13" s="22">
        <f>IF(D13="PM",0,ROUND(D13*E13,2))</f>
        <v>0</v>
      </c>
    </row>
    <row r="14" spans="1:6">
      <c r="A14" s="40"/>
      <c r="C14" s="39"/>
      <c r="D14" s="20"/>
      <c r="E14" s="21"/>
      <c r="F14" s="22"/>
    </row>
    <row r="15" spans="1:6">
      <c r="A15" s="28"/>
      <c r="B15" s="69" t="s">
        <v>38</v>
      </c>
      <c r="C15" s="69"/>
      <c r="D15" s="70"/>
      <c r="E15" s="71"/>
      <c r="F15" s="72">
        <f>SUM(F12:F14)</f>
        <v>0</v>
      </c>
    </row>
    <row r="16" spans="1:6">
      <c r="A16" s="38"/>
      <c r="C16" s="39"/>
      <c r="D16" s="42"/>
      <c r="E16" s="21"/>
      <c r="F16" s="22"/>
    </row>
    <row r="17" spans="1:6">
      <c r="A17" s="12">
        <v>2</v>
      </c>
      <c r="B17" s="63" t="s">
        <v>39</v>
      </c>
      <c r="C17" s="14"/>
      <c r="D17" s="15"/>
      <c r="E17" s="15"/>
      <c r="F17" s="16"/>
    </row>
    <row r="18" spans="1:6">
      <c r="A18" s="43"/>
      <c r="B18" s="73"/>
      <c r="C18" s="45"/>
      <c r="D18" s="42"/>
      <c r="E18" s="42"/>
      <c r="F18" s="46"/>
    </row>
    <row r="19" spans="1:6">
      <c r="A19" s="40" t="s">
        <v>11</v>
      </c>
      <c r="B19" s="41" t="s">
        <v>40</v>
      </c>
      <c r="C19" s="39" t="s">
        <v>41</v>
      </c>
      <c r="D19" s="20">
        <v>12</v>
      </c>
      <c r="E19" s="21"/>
      <c r="F19" s="22">
        <f>IF(D19="PM",0,ROUND(D19*E19,2))</f>
        <v>0</v>
      </c>
    </row>
    <row r="20" spans="1:6">
      <c r="A20" s="40" t="s">
        <v>14</v>
      </c>
      <c r="B20" s="41" t="s">
        <v>15</v>
      </c>
      <c r="C20" s="39" t="s">
        <v>41</v>
      </c>
      <c r="D20" s="20">
        <v>6</v>
      </c>
      <c r="E20" s="21"/>
      <c r="F20" s="22">
        <f t="shared" ref="F20:F22" si="0">IF(D20="PM",0,ROUND(D20*E20,2))</f>
        <v>0</v>
      </c>
    </row>
    <row r="21" spans="1:6">
      <c r="A21" s="47" t="s">
        <v>16</v>
      </c>
      <c r="B21" s="41" t="s">
        <v>42</v>
      </c>
      <c r="C21" s="39" t="s">
        <v>41</v>
      </c>
      <c r="D21" s="20">
        <v>6</v>
      </c>
      <c r="E21" s="21"/>
      <c r="F21" s="22">
        <f t="shared" si="0"/>
        <v>0</v>
      </c>
    </row>
    <row r="22" spans="1:6">
      <c r="A22" s="47" t="s">
        <v>17</v>
      </c>
      <c r="B22" s="41" t="s">
        <v>18</v>
      </c>
      <c r="C22" s="39" t="s">
        <v>41</v>
      </c>
      <c r="D22" s="20">
        <v>6</v>
      </c>
      <c r="E22" s="21"/>
      <c r="F22" s="22">
        <f t="shared" si="0"/>
        <v>0</v>
      </c>
    </row>
    <row r="23" spans="1:6">
      <c r="A23" s="47"/>
      <c r="B23" s="41"/>
      <c r="C23" s="39"/>
      <c r="D23" s="20"/>
      <c r="E23" s="21"/>
      <c r="F23" s="22"/>
    </row>
    <row r="24" spans="1:6">
      <c r="A24" s="4"/>
      <c r="B24" s="74"/>
      <c r="C24" s="39"/>
      <c r="D24" s="42"/>
      <c r="E24" s="21"/>
      <c r="F24" s="22"/>
    </row>
    <row r="25" spans="1:6" s="57" customFormat="1" ht="31">
      <c r="A25" s="28"/>
      <c r="B25" s="50" t="s">
        <v>43</v>
      </c>
      <c r="C25" s="29"/>
      <c r="D25" s="30"/>
      <c r="E25" s="31"/>
      <c r="F25" s="32">
        <f>SUM(F19:F24)</f>
        <v>0</v>
      </c>
    </row>
    <row r="26" spans="1:6">
      <c r="A26" s="38"/>
      <c r="C26" s="39"/>
      <c r="D26" s="42"/>
      <c r="E26" s="21"/>
      <c r="F26" s="22"/>
    </row>
    <row r="27" spans="1:6" s="57" customFormat="1">
      <c r="A27" s="75"/>
      <c r="B27" s="52" t="s">
        <v>44</v>
      </c>
      <c r="C27" s="76"/>
      <c r="D27" s="77"/>
      <c r="E27" s="78"/>
      <c r="F27" s="56">
        <f>F8+F15+F25</f>
        <v>0</v>
      </c>
    </row>
    <row r="41" spans="6:6">
      <c r="F41" s="4" t="s">
        <v>49</v>
      </c>
    </row>
  </sheetData>
  <mergeCells count="1">
    <mergeCell ref="A2:F2"/>
  </mergeCells>
  <printOptions horizontalCentered="1"/>
  <pageMargins left="0.70866141732283505" right="0.70866141732283505" top="0.74803149606299202" bottom="0.74803149606299202" header="0.31496062992126" footer="0.31496062992126"/>
  <pageSetup paperSize="9" scale="56" orientation="portrait" r:id="rId1"/>
  <headerFooter>
    <oddHeader>&amp;C&amp;"Arial,Gras"&amp;14&amp;UDEVIS QUANTITATIF ET ESTIMATIF</oddHeader>
    <oddFooter>&amp;L&amp;"Arial,Normal"&amp;A&amp;R&amp;"Arial,Normal"Page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9"/>
  <sheetViews>
    <sheetView workbookViewId="0">
      <selection activeCell="B24" sqref="B24"/>
    </sheetView>
  </sheetViews>
  <sheetFormatPr baseColWidth="10" defaultColWidth="11.453125" defaultRowHeight="15.5"/>
  <cols>
    <col min="1" max="1" width="11.453125" style="1"/>
    <col min="2" max="2" width="66.81640625" style="1" customWidth="1"/>
    <col min="3" max="16384" width="11.453125" style="1"/>
  </cols>
  <sheetData>
    <row r="3" spans="1:2">
      <c r="A3" s="1" t="s">
        <v>50</v>
      </c>
      <c r="B3" s="1" t="s">
        <v>51</v>
      </c>
    </row>
    <row r="4" spans="1:2">
      <c r="A4" s="1" t="s">
        <v>52</v>
      </c>
      <c r="B4" s="1" t="s">
        <v>53</v>
      </c>
    </row>
    <row r="5" spans="1:2">
      <c r="A5" s="1" t="s">
        <v>54</v>
      </c>
      <c r="B5" s="1" t="s">
        <v>55</v>
      </c>
    </row>
    <row r="6" spans="1:2">
      <c r="A6" s="1" t="s">
        <v>56</v>
      </c>
      <c r="B6" s="1" t="s">
        <v>57</v>
      </c>
    </row>
    <row r="7" spans="1:2" ht="18">
      <c r="A7" s="1" t="s">
        <v>58</v>
      </c>
      <c r="B7" s="1" t="s">
        <v>59</v>
      </c>
    </row>
    <row r="8" spans="1:2">
      <c r="A8" s="1" t="s">
        <v>60</v>
      </c>
      <c r="B8" s="1" t="s">
        <v>61</v>
      </c>
    </row>
    <row r="9" spans="1:2">
      <c r="A9" s="1" t="s">
        <v>62</v>
      </c>
      <c r="B9" s="1" t="s">
        <v>63</v>
      </c>
    </row>
    <row r="10" spans="1:2">
      <c r="A10" s="1" t="s">
        <v>64</v>
      </c>
      <c r="B10" s="1" t="s">
        <v>65</v>
      </c>
    </row>
    <row r="11" spans="1:2">
      <c r="A11" s="1" t="s">
        <v>66</v>
      </c>
      <c r="B11" s="1" t="s">
        <v>67</v>
      </c>
    </row>
    <row r="12" spans="1:2">
      <c r="A12" s="1" t="s">
        <v>68</v>
      </c>
      <c r="B12" s="1" t="s">
        <v>69</v>
      </c>
    </row>
    <row r="13" spans="1:2">
      <c r="A13" s="1" t="s">
        <v>70</v>
      </c>
      <c r="B13" s="1" t="s">
        <v>71</v>
      </c>
    </row>
    <row r="14" spans="1:2">
      <c r="A14" s="1" t="s">
        <v>72</v>
      </c>
      <c r="B14" s="1" t="s">
        <v>73</v>
      </c>
    </row>
    <row r="15" spans="1:2">
      <c r="A15" s="1" t="s">
        <v>74</v>
      </c>
      <c r="B15" s="1" t="s">
        <v>75</v>
      </c>
    </row>
    <row r="16" spans="1:2">
      <c r="A16" s="1" t="s">
        <v>76</v>
      </c>
      <c r="B16" s="1" t="s">
        <v>77</v>
      </c>
    </row>
    <row r="20" spans="1:2">
      <c r="A20" s="1" t="s">
        <v>50</v>
      </c>
      <c r="B20" s="1" t="s">
        <v>51</v>
      </c>
    </row>
    <row r="21" spans="1:2">
      <c r="A21" s="1">
        <v>1</v>
      </c>
      <c r="B21" s="1" t="s">
        <v>78</v>
      </c>
    </row>
    <row r="22" spans="1:2">
      <c r="A22" s="1">
        <v>2</v>
      </c>
      <c r="B22" s="1" t="s">
        <v>79</v>
      </c>
    </row>
    <row r="23" spans="1:2">
      <c r="A23" s="1">
        <v>3</v>
      </c>
      <c r="B23" s="1" t="s">
        <v>80</v>
      </c>
    </row>
    <row r="24" spans="1:2">
      <c r="A24" s="1">
        <v>4</v>
      </c>
    </row>
    <row r="25" spans="1:2">
      <c r="A25" s="1">
        <v>5</v>
      </c>
    </row>
    <row r="26" spans="1:2">
      <c r="A26" s="1">
        <v>6</v>
      </c>
    </row>
    <row r="27" spans="1:2">
      <c r="A27" s="1">
        <v>7</v>
      </c>
    </row>
    <row r="28" spans="1:2">
      <c r="A28" s="1">
        <v>8</v>
      </c>
    </row>
    <row r="29" spans="1:2">
      <c r="A29" s="1">
        <v>9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13</vt:i4>
      </vt:variant>
    </vt:vector>
  </HeadingPairs>
  <TitlesOfParts>
    <vt:vector size="21" baseType="lpstr">
      <vt:lpstr>01-BPU</vt:lpstr>
      <vt:lpstr>03-DQE-RECAP-01</vt:lpstr>
      <vt:lpstr>03-DQE-ALLEMAGNE</vt:lpstr>
      <vt:lpstr>04-DQE-BABUDA</vt:lpstr>
      <vt:lpstr>05-DQE-PLC</vt:lpstr>
      <vt:lpstr>06-DQE-SIWAMBANZA</vt:lpstr>
      <vt:lpstr>07-DQE-EQUIPEMENTS-SUKISA</vt:lpstr>
      <vt:lpstr>LISTE</vt:lpstr>
      <vt:lpstr>'01-BPU'!Impression_des_titres</vt:lpstr>
      <vt:lpstr>'03-DQE-ALLEMAGNE'!Impression_des_titres</vt:lpstr>
      <vt:lpstr>'03-DQE-RECAP-01'!Impression_des_titres</vt:lpstr>
      <vt:lpstr>'04-DQE-BABUDA'!Impression_des_titres</vt:lpstr>
      <vt:lpstr>'05-DQE-PLC'!Impression_des_titres</vt:lpstr>
      <vt:lpstr>'06-DQE-SIWAMBANZA'!Impression_des_titres</vt:lpstr>
      <vt:lpstr>'07-DQE-EQUIPEMENTS-SUKISA'!Impression_des_titres</vt:lpstr>
      <vt:lpstr>'03-DQE-ALLEMAGNE'!Zone_d_impression</vt:lpstr>
      <vt:lpstr>'03-DQE-RECAP-01'!Zone_d_impression</vt:lpstr>
      <vt:lpstr>'04-DQE-BABUDA'!Zone_d_impression</vt:lpstr>
      <vt:lpstr>'05-DQE-PLC'!Zone_d_impression</vt:lpstr>
      <vt:lpstr>'06-DQE-SIWAMBANZA'!Zone_d_impression</vt:lpstr>
      <vt:lpstr>'07-DQE-EQUIPEMENTS-SUKISA'!Zone_d_impression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Emile Shungu</dc:creator>
  <cp:lastModifiedBy>Nefertari JUPITER</cp:lastModifiedBy>
  <cp:lastPrinted>2025-03-17T08:43:00Z</cp:lastPrinted>
  <dcterms:created xsi:type="dcterms:W3CDTF">2024-09-25T11:51:00Z</dcterms:created>
  <dcterms:modified xsi:type="dcterms:W3CDTF">2026-02-23T14:14:23Z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29BFAD74E0BE46C0B0F103A2FF39BC8C_13</vt:lpwstr>
  </property>
  <property fmtid="{D5CDD505-2E9C-101B-9397-08002B2CF9AE}" pid="3" name="KSOProductBuildVer">
    <vt:lpwstr>3084-12.2.0.23197</vt:lpwstr>
  </property>
</Properties>
</file>